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3\1_ТЕХПРИСОЕДИНЕНИЕ\СМР\+Ленинская, 128 квартал _ ОТМЕНЕН\Договор и Приложения к нему\"/>
    </mc:Choice>
  </mc:AlternateContent>
  <bookViews>
    <workbookView xWindow="0" yWindow="0" windowWidth="23040" windowHeight="8832"/>
  </bookViews>
  <sheets>
    <sheet name="Мои данные" sheetId="8" r:id="rId1"/>
  </sheets>
  <calcPr calcId="152511"/>
</workbook>
</file>

<file path=xl/calcChain.xml><?xml version="1.0" encoding="utf-8"?>
<calcChain xmlns="http://schemas.openxmlformats.org/spreadsheetml/2006/main">
  <c r="I87" i="8" l="1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07" i="8"/>
  <c r="I108" i="8"/>
  <c r="I109" i="8"/>
  <c r="I110" i="8"/>
  <c r="I111" i="8"/>
  <c r="I112" i="8"/>
  <c r="I113" i="8"/>
  <c r="I114" i="8"/>
  <c r="I115" i="8"/>
  <c r="I116" i="8"/>
  <c r="I117" i="8"/>
  <c r="I118" i="8"/>
  <c r="I119" i="8"/>
  <c r="I120" i="8"/>
  <c r="I121" i="8"/>
  <c r="I122" i="8"/>
  <c r="I123" i="8"/>
  <c r="I124" i="8"/>
  <c r="I125" i="8"/>
  <c r="I86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19" i="8"/>
  <c r="I126" i="8" l="1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106" i="8"/>
  <c r="H107" i="8"/>
  <c r="H108" i="8"/>
  <c r="H109" i="8"/>
  <c r="H110" i="8"/>
  <c r="H111" i="8"/>
  <c r="H112" i="8"/>
  <c r="H113" i="8"/>
  <c r="H114" i="8"/>
  <c r="H115" i="8"/>
  <c r="H116" i="8"/>
  <c r="H117" i="8"/>
  <c r="H118" i="8"/>
  <c r="H119" i="8"/>
  <c r="H120" i="8"/>
  <c r="H121" i="8"/>
  <c r="H122" i="8"/>
  <c r="H123" i="8"/>
  <c r="H124" i="8"/>
  <c r="H125" i="8"/>
  <c r="H86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19" i="8"/>
  <c r="E75" i="8"/>
  <c r="I75" i="8" s="1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27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2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12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29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131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<sst xmlns="http://schemas.openxmlformats.org/spreadsheetml/2006/main" count="349" uniqueCount="245">
  <si>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</si>
  <si>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</si>
  <si>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</si>
  <si>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</si>
  <si>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</si>
  <si>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</si>
  <si>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</si>
  <si>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</si>
  <si>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</si>
  <si>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</si>
  <si>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</si>
  <si>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</si>
  <si>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</si>
  <si>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</si>
  <si>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</si>
  <si>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</si>
  <si>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/>
  </si>
  <si>
    <t>Строительство двух водопроводных вводов Д-225мм от существующих водоводов Ду-600мм по ул.Ленинской до стены фундамента жилого дома</t>
  </si>
  <si>
    <t xml:space="preserve">к Локальной смете № </t>
  </si>
  <si>
    <t>Водопроводный ввод Дн-225мм</t>
  </si>
  <si>
    <t>013/2022-НВ</t>
  </si>
  <si>
    <t>Составил:______________инженер 1 кат. СДО А.И. Голоева</t>
  </si>
  <si>
    <t>Проверил:______________Начальник СДО Е.Г. Зелих</t>
  </si>
  <si>
    <t>Ресурсы подрядчика</t>
  </si>
  <si>
    <t xml:space="preserve">          Материалы</t>
  </si>
  <si>
    <t>01.2.01.02-0054</t>
  </si>
  <si>
    <t>Битумы нефтяные строительные БН-90/10</t>
  </si>
  <si>
    <t>т</t>
  </si>
  <si>
    <t>01.2.03.02-0001</t>
  </si>
  <si>
    <t>Грунтовка битумная под полимерное или резиновое покрытие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</si>
  <si>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</si>
  <si>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</si>
  <si>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</si>
  <si>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</si>
  <si>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01.2.03.07-0023</t>
  </si>
  <si>
    <t>Эмульсия битумно-дорожная</t>
  </si>
  <si>
    <t>01.3.01.03-0002</t>
  </si>
  <si>
    <t>Керосин для технических целей</t>
  </si>
  <si>
    <t>01.3.01.06-0034</t>
  </si>
  <si>
    <t>Смазка графитомедистая</t>
  </si>
  <si>
    <t>кг</t>
  </si>
  <si>
    <t>01.3.01.08-0003</t>
  </si>
  <si>
    <t>Топливо моторное для среднеоборотных и малооборотных дизелей ДТ</t>
  </si>
  <si>
    <t>01.3.05.23-0171</t>
  </si>
  <si>
    <t>Сода кальцинированная (натрий углекислый) техническая</t>
  </si>
  <si>
    <t>01.7.03.01-0001</t>
  </si>
  <si>
    <t>Вода...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</si>
  <si>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</si>
  <si>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</si>
  <si>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</si>
  <si>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</si>
  <si>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</si>
  <si>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</si>
  <si>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</si>
  <si>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</si>
  <si>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</si>
  <si>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01.7.07.29-0031</t>
  </si>
  <si>
    <t>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</si>
  <si>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</si>
  <si>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</si>
  <si>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</si>
  <si>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</si>
  <si>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</si>
  <si>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</si>
  <si>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</si>
  <si>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</si>
  <si>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01.7.11.07-0182</t>
  </si>
  <si>
    <t>Электроды с основным покрытием Э42А, диаметр 3 мм</t>
  </si>
  <si>
    <t>01.7.11.07-0183</t>
  </si>
  <si>
    <t>Электроды с основным покрытием Э50А, диаметр 3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</si>
  <si>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</si>
  <si>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</si>
  <si>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</si>
  <si>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</si>
  <si>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</si>
  <si>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>Гвозди строительные...</t>
  </si>
  <si>
    <t>01.7.15.07-0042</t>
  </si>
  <si>
    <t>Дюбели с калиброванной головкой (в обоймах), размер 3х58,5 мм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</si>
  <si>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</si>
  <si>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</si>
  <si>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</si>
  <si>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</si>
  <si>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</si>
  <si>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</si>
  <si>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</si>
  <si>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</si>
  <si>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</si>
  <si>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</si>
  <si>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</si>
  <si>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</si>
  <si>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</si>
  <si>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</si>
  <si>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</si>
  <si>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</si>
  <si>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03.1.02.03-0011</t>
  </si>
  <si>
    <t>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</si>
  <si>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</si>
  <si>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</si>
  <si>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</si>
  <si>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</si>
  <si>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04.1.02.05-0006</t>
  </si>
  <si>
    <t>Смеси бетонные тяжелого бетона (БСТ), класс В15 (М200)</t>
  </si>
  <si>
    <t>04.1.02.05-0007</t>
  </si>
  <si>
    <t>Смеси бетонные тяжелого бетона (БСТ), класс В20 (М250)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</si>
  <si>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</si>
  <si>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</si>
  <si>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</si>
  <si>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</si>
  <si>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</si>
  <si>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</si>
  <si>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04.3.01.09-0014</t>
  </si>
  <si>
    <t>Раствор готовый кладочный, цементный, М100</t>
  </si>
  <si>
    <t>04.3.01.09-0023</t>
  </si>
  <si>
    <t>Раствор отделочный тяжелый цементный, состав 1:3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</si>
  <si>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</si>
  <si>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</si>
  <si>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</si>
  <si>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</si>
  <si>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</si>
  <si>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</si>
  <si>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</si>
  <si>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>Бруски обрезные, хвойных пород, длина 4-6,5 м, ширина 75-150 мм, толщина 40-75 мм, сорт III</t>
  </si>
  <si>
    <t>11.1.03.01-0087</t>
  </si>
  <si>
    <t>Бруски обрезные, хвойных пород, длина 4-6,5 м, ширина 75-150 мм, толщина 150 мм и более, сорт III</t>
  </si>
  <si>
    <t>11.1.03.03-0012</t>
  </si>
  <si>
    <t>Брусья необрезные, хвойных пород, длина 4-6,5 м, все ширины, толщина 100, 125 мм, сорт IV</t>
  </si>
  <si>
    <t>11.1.03.05-0086</t>
  </si>
  <si>
    <t>Доска необрезная, хвойных пород, длина 4-6,5 м, все ширины, толщина 44 мм и более, сорт IV</t>
  </si>
  <si>
    <t>11.1.03.06-0075</t>
  </si>
  <si>
    <t>Доска обрезная, хвойных пород, длина 2-3,75 м, ширина 75-150 мм, толщина 32-40 мм, сорт III</t>
  </si>
  <si>
    <t>11.2.13.04-0012</t>
  </si>
  <si>
    <t>Щиты из досок, толщина 40 мм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</si>
  <si>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</si>
  <si>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</si>
  <si>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</si>
  <si>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</si>
  <si>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</si>
  <si>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</si>
  <si>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</si>
  <si>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</si>
  <si>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</si>
  <si>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</si>
  <si>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16.2.01.02-0001</t>
  </si>
  <si>
    <t>Земля растительная</t>
  </si>
  <si>
    <t>ТЦ_04.2.01.01_63_6367046160_16.06.2022_01</t>
  </si>
  <si>
    <t xml:space="preserve">   - Асфальтобетонные смеси А32НН (ГОСТ Р 58406.2-2020 на битуме по ГОСТ 33133-2014)</t>
  </si>
  <si>
    <t xml:space="preserve">   - Асфальтобетонные смеси А5ВЛ (ГОСТ Р 58406.2-2020 на битуме по ГОСТ 33133-2014)</t>
  </si>
  <si>
    <t xml:space="preserve">   - Асфальтобетонные смеси ЩМА-16 на ПБВ (ГОСТ Р 58406.1-2020 на битуме по ГОСТ 52056-2003) (с доставкой)</t>
  </si>
  <si>
    <t>ТЦ_18.1.02.00_63_6311116633_28.07.2022_01</t>
  </si>
  <si>
    <t>шт.</t>
  </si>
  <si>
    <t xml:space="preserve">   - Задвижка чугунная фланцевая короткая DN100, PN10, VAG EKOplus</t>
  </si>
  <si>
    <t xml:space="preserve">   - Задвижка чугунная фланцевая короткая DN200, PN10, VAG EKOplus</t>
  </si>
  <si>
    <t>ТЦ_18.5.08.02_63_6319189182_05.07.2022_02</t>
  </si>
  <si>
    <t>Воздушный вантуз одноступенчатый Jafar DN100/PN10</t>
  </si>
  <si>
    <t>ТЦ_23.8.03.11_63_6319189182_05.07.2022_02</t>
  </si>
  <si>
    <t>Фланец под втулку расточенный Д-225мм</t>
  </si>
  <si>
    <t>ТЦ_23.8.04.12_63_5050114210_08.07.2022_02</t>
  </si>
  <si>
    <t>Тройник фланцевый Ду 600х200мм</t>
  </si>
  <si>
    <t>ТЦ_23.8.04.12_63_6312180039_06.07.2022_01</t>
  </si>
  <si>
    <t>Пожарная подставка ППФ Ду 300мм</t>
  </si>
  <si>
    <t>ТЦ_23.8.05.15_63_6311116633_28.07.2022_01</t>
  </si>
  <si>
    <t>Фланцевый адаптер VAG KLAMFLEX VARplus-RFA DN600/615-645/PN10</t>
  </si>
  <si>
    <t>ТЦ_24.3.05.01_63_6319139287_06.07.2022_01</t>
  </si>
  <si>
    <t>Заглушка литая ПЭ100 SDR17, Д-225мм</t>
  </si>
  <si>
    <t>ФССЦ-01.2.01.01-0001</t>
  </si>
  <si>
    <t>Битумы нефтяные дорожные жидкие МГ, СГ</t>
  </si>
  <si>
    <t>ФССЦ-01.2.03.03-0045</t>
  </si>
  <si>
    <t>ФССЦ-01.4.03.03-0021</t>
  </si>
  <si>
    <t>Полимер для стабилизации буровых скважин</t>
  </si>
  <si>
    <t>ФССЦ-01.7.15.10-0066</t>
  </si>
  <si>
    <t>Скобы ходовые</t>
  </si>
  <si>
    <t>ФССЦ-02.1.01.01-0003</t>
  </si>
  <si>
    <t>Глина бентонитовая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</si>
  <si>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</si>
  <si>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</si>
  <si>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</si>
  <si>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</si>
  <si>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ФССЦ-02.2.05.04-1772</t>
  </si>
  <si>
    <t>Щебень М 600, фракция 20-40 мм, группа 2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</si>
  <si>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</si>
  <si>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</si>
  <si>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</si>
  <si>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</si>
  <si>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</si>
  <si>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Смеси бетонные тяжелого бетона (БСТ), класс В7,5 (М100)_бетонная подготовка</t>
  </si>
  <si>
    <t>ФССЦ-04.1.02.05-0006</t>
  </si>
  <si>
    <t>Смеси бетонные тяжелого бетона (БСТ), класс В15 (М200)_упор</t>
  </si>
  <si>
    <t>ФССЦ-04.3.01.09-0014</t>
  </si>
  <si>
    <t>ФССЦ-05.1.01.09-0042</t>
  </si>
  <si>
    <t>Кольцо опорное КО-6 /бетон В15 (М200), объем 0,02 м3, расход арматуры 1,10 кг...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</si>
  <si>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</si>
  <si>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</si>
  <si>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</si>
  <si>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</si>
  <si>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</si>
  <si>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B15 (М200), объем 0,59 м3, расход арматуры 19,88 кг</t>
  </si>
  <si>
    <t>ФССЦ-05.1.01.11-0046</t>
  </si>
  <si>
    <t>Плита днища ПН20, бетон B15 (М200), объем 0,59 м3, расход арматуры 79,44 кг</t>
  </si>
  <si>
    <t>ФССЦ-05.1.06.09-0003</t>
  </si>
  <si>
    <t>Плиты перекрытия 1ПП15-2, бетон B15, объем 0,27 м3, расход арматуры 32,21 кг</t>
  </si>
  <si>
    <t>ФССЦ-05.1.06.09-0005</t>
  </si>
  <si>
    <t>Плиты перекрытия 1ПП20-2, бетон B15, объем 0,55 м3, расход арматуры 77,66 кг</t>
  </si>
  <si>
    <t>ФССЦ-05.1.08.06-0058</t>
  </si>
  <si>
    <t>Плиты дорожные ПД6, бетон B20, объем 0,85 м3, расход арматуры 99,30 кг</t>
  </si>
  <si>
    <t>ФССЦ-05.2.03.03-0021</t>
  </si>
  <si>
    <t>Камни бортовые БВ 100.30.15, бетон В30 (М400), объем 0,042 м3</t>
  </si>
  <si>
    <t>ФССЦ-05.2.03.03-0031</t>
  </si>
  <si>
    <t>Камни бортовые БР 100.20.8, бетон В22,5 (М300), объем 0,016 м3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</si>
  <si>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</si>
  <si>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</si>
  <si>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</si>
  <si>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</si>
  <si>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ФССЦ-16.2.02.07-0161</t>
  </si>
  <si>
    <t>Семена газонных трав (смесь)</t>
  </si>
  <si>
    <t>ФССЦ-18.1.10.04-0006</t>
  </si>
  <si>
    <t>Гидрант пожарный подземный, номинальное давление 1,0 МПа (10 кгс/см2), номинальный диаметр 125 мм, высота 2000 мм</t>
  </si>
  <si>
    <t>ФССЦ-23.5.01.08-0018</t>
  </si>
  <si>
    <t>Трубы стальные электросварные прямошовные и спиральношовные, класс прочности К38, наружный диаметр 426 мм, толщина стенки 10 мм</t>
  </si>
  <si>
    <t>м</t>
  </si>
  <si>
    <t>ФССЦ-23.5.01.08-0041</t>
  </si>
  <si>
    <t>Трубы стальные электросварные прямошовные и спиральношовные, класс прочности К38, наружный диаметр 720 мм, толщина стенки 8 мм</t>
  </si>
  <si>
    <t>ФССЦ-23.5.02.02-0074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</si>
  <si>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4,5 мм</t>
  </si>
  <si>
    <t>ФССЦ-23.5.02.02-0076</t>
  </si>
  <si>
    <t>Трубы стальные электросварные прямошовные со снятой фаской из стали марок БСт2кп-БСт4кп и БСт2пс-БСт4пс, наружный диаметр 159 мм, толщина стенки 6 мм</t>
  </si>
  <si>
    <t>ФССЦ-23.5.02.02-0090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</si>
  <si>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8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</si>
  <si>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</si>
  <si>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</si>
  <si>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</si>
  <si>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</si>
  <si>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</si>
  <si>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</si>
  <si>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ФССЦ-23.8.03.11-0665</t>
  </si>
  <si>
    <t>Фланцы стальные плоские приварные из стали ВСт3сп2, ВСт3сп3, номинальное давление 1,0 МПа, номинальный диаметр 600 мм</t>
  </si>
  <si>
    <t>компл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</si>
  <si>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</si>
  <si>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</si>
  <si>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ФССЦ-23.8.04.12-0134</t>
  </si>
  <si>
    <t>Тройники равнопроходные, номинальное давление до 16 МПа, номинальный диаметр 200 мм, наружный диаметр и толщина стенки 219х10,0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</si>
  <si>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</si>
  <si>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</si>
  <si>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ФССЦ-24.3.05.01-0013</t>
  </si>
  <si>
    <t>Втулка полиэтиленовая под фланец литая удлиненная, ПЭ100, стандартное размерное отношение SDR17, номинальный наружный диаметр 225 мм</t>
  </si>
  <si>
    <t>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</si>
</sst>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49" fontId="7" fillId="0" borderId="0" xfId="12" applyNumberFormat="1" applyFont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31"/>
  <sheetViews>
    <sheetView showGridLines="0" tabSelected="1" topLeftCell="A124" zoomScaleNormal="100" zoomScaleSheetLayoutView="100" workbookViewId="0">
      <selection activeCell="I126" sqref="I126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1.6640625" style="4" customWidth="1"/>
    <col min="9" max="9" width="13.109375" style="4" customWidth="1"/>
    <col min="10" max="16384" width="9.109375" style="1"/>
  </cols>
  <sheetData>
    <row r="1" spans="1:9" ht="15.75" customHeight="1" x14ac:dyDescent="0.2">
      <c r="A1" s="1" t="s">
        <v>2</v>
      </c>
      <c r="B1" s="2" t="s">
        <v>16</v>
      </c>
    </row>
    <row r="2" spans="1:9" ht="30" customHeight="1" x14ac:dyDescent="0.2">
      <c r="A2" s="1" t="s">
        <v>3</v>
      </c>
      <c r="B2" s="38" t="s">
        <v>17</v>
      </c>
      <c r="C2" s="38"/>
      <c r="D2" s="38"/>
      <c r="E2" s="38"/>
      <c r="F2" s="38"/>
      <c r="G2" s="38"/>
      <c r="H2" s="38"/>
      <c r="I2" s="38"/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18</v>
      </c>
    </row>
    <row r="6" spans="1:9" ht="16.5" customHeight="1" x14ac:dyDescent="0.2">
      <c r="C6" s="8" t="s">
        <v>0</v>
      </c>
      <c r="D6" s="16" t="s">
        <v>19</v>
      </c>
      <c r="E6" s="9"/>
    </row>
    <row r="7" spans="1:9" ht="12.6" x14ac:dyDescent="0.2">
      <c r="B7" s="10"/>
      <c r="C7" s="11"/>
      <c r="I7" s="19"/>
    </row>
    <row r="8" spans="1:9" ht="12.6" x14ac:dyDescent="0.2">
      <c r="A8" s="1" t="s">
        <v>1</v>
      </c>
      <c r="B8" s="2" t="s">
        <v>20</v>
      </c>
      <c r="I8" s="20"/>
    </row>
    <row r="9" spans="1:9" ht="12.6" x14ac:dyDescent="0.2">
      <c r="B9" s="2"/>
      <c r="E9" s="18"/>
      <c r="F9" s="18"/>
      <c r="G9" s="18"/>
      <c r="I9" s="20"/>
    </row>
    <row r="10" spans="1:9" ht="12.6" x14ac:dyDescent="0.2">
      <c r="B10" s="2"/>
      <c r="I10" s="20"/>
    </row>
    <row r="11" spans="1:9" ht="12.6" x14ac:dyDescent="0.2">
      <c r="B11" s="12"/>
      <c r="I11" s="20"/>
    </row>
    <row r="12" spans="1:9" ht="5.25" customHeight="1" x14ac:dyDescent="0.2">
      <c r="B12" s="12"/>
    </row>
    <row r="13" spans="1:9" s="3" customFormat="1" ht="18.75" customHeight="1" x14ac:dyDescent="0.2">
      <c r="A13" s="43" t="s">
        <v>12</v>
      </c>
      <c r="B13" s="46" t="s">
        <v>4</v>
      </c>
      <c r="C13" s="43" t="s">
        <v>13</v>
      </c>
      <c r="D13" s="43" t="s">
        <v>14</v>
      </c>
      <c r="E13" s="43" t="s">
        <v>6</v>
      </c>
      <c r="F13" s="40" t="s">
        <v>7</v>
      </c>
      <c r="G13" s="41"/>
      <c r="H13" s="41"/>
      <c r="I13" s="42"/>
    </row>
    <row r="14" spans="1:9" s="3" customFormat="1" ht="33" customHeight="1" x14ac:dyDescent="0.2">
      <c r="A14" s="44"/>
      <c r="B14" s="47"/>
      <c r="C14" s="44"/>
      <c r="D14" s="44"/>
      <c r="E14" s="44"/>
      <c r="F14" s="39" t="s">
        <v>8</v>
      </c>
      <c r="G14" s="39"/>
      <c r="H14" s="39" t="s">
        <v>9</v>
      </c>
      <c r="I14" s="39"/>
    </row>
    <row r="15" spans="1:9" s="3" customFormat="1" ht="16.5" customHeight="1" x14ac:dyDescent="0.2">
      <c r="A15" s="45"/>
      <c r="B15" s="48"/>
      <c r="C15" s="45"/>
      <c r="D15" s="45"/>
      <c r="E15" s="45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1">
        <v>1</v>
      </c>
      <c r="B16" s="22" t="s">
        <v>15</v>
      </c>
      <c r="C16" s="21">
        <v>3</v>
      </c>
      <c r="D16" s="21">
        <v>4</v>
      </c>
      <c r="E16" s="21">
        <v>5</v>
      </c>
      <c r="F16" s="23">
        <v>6</v>
      </c>
      <c r="G16" s="23">
        <v>7</v>
      </c>
      <c r="H16" s="23">
        <v>8</v>
      </c>
      <c r="I16" s="23">
        <v>9</v>
      </c>
    </row>
    <row r="17" spans="1:9" ht="18.45" customHeight="1" x14ac:dyDescent="0.2">
      <c r="A17" s="35" t="s">
        <v>23</v>
      </c>
      <c r="B17" s="36"/>
      <c r="C17" s="36"/>
      <c r="D17" s="36"/>
      <c r="E17" s="36"/>
      <c r="F17" s="36"/>
      <c r="G17" s="36"/>
      <c r="H17" s="36"/>
      <c r="I17" s="36"/>
    </row>
    <row r="18" spans="1:9" ht="18.45" customHeight="1" x14ac:dyDescent="0.2">
      <c r="A18" s="35" t="s">
        <v>24</v>
      </c>
      <c r="B18" s="36"/>
      <c r="C18" s="36"/>
      <c r="D18" s="36"/>
      <c r="E18" s="36"/>
      <c r="F18" s="36"/>
      <c r="G18" s="36"/>
      <c r="H18" s="36"/>
      <c r="I18" s="36"/>
    </row>
    <row r="19" spans="1:9" ht="22.8" x14ac:dyDescent="0.2">
      <c r="A19" s="24">
        <v>1</v>
      </c>
      <c r="B19" s="25" t="s">
        <v>25</v>
      </c>
      <c r="C19" s="24" t="s">
        <v>26</v>
      </c>
      <c r="D19" s="26" t="s">
        <v>27</v>
      </c>
      <c r="E19" s="26">
        <v>0.1188</v>
      </c>
      <c r="F19" s="27">
        <v>1383.1</v>
      </c>
      <c r="G19" s="27">
        <v>164.31</v>
      </c>
      <c r="H19" s="33">
        <f>F19*4.84</f>
        <v>6694.2039999999997</v>
      </c>
      <c r="I19" s="33">
        <f>G19*4.94</f>
        <v>811.69140000000004</v>
      </c>
    </row>
    <row r="20" spans="1:9" ht="22.8" x14ac:dyDescent="0.2">
      <c r="A20" s="24">
        <v>2</v>
      </c>
      <c r="B20" s="25" t="s">
        <v>28</v>
      </c>
      <c r="C20" s="24" t="s">
        <v>29</v>
      </c>
      <c r="D20" s="26" t="s">
        <v>27</v>
      </c>
      <c r="E20" s="26">
        <v>4.3199999999999998E-4</v>
      </c>
      <c r="F20" s="27">
        <v>31060</v>
      </c>
      <c r="G20" s="27">
        <v>13.42</v>
      </c>
      <c r="H20" s="33">
        <f t="shared" ref="H20:H74" si="0">F20*4.84</f>
        <v>150330.4</v>
      </c>
      <c r="I20" s="33">
        <f t="shared" ref="I20:I74" si="1">G20*4.94</f>
        <v>66.294800000000009</v>
      </c>
    </row>
    <row r="21" spans="1:9" ht="22.8" x14ac:dyDescent="0.2">
      <c r="A21" s="24">
        <v>3</v>
      </c>
      <c r="B21" s="25" t="s">
        <v>30</v>
      </c>
      <c r="C21" s="24" t="s">
        <v>31</v>
      </c>
      <c r="D21" s="26" t="s">
        <v>27</v>
      </c>
      <c r="E21" s="26">
        <v>0.12765499999999999</v>
      </c>
      <c r="F21" s="27">
        <v>3390</v>
      </c>
      <c r="G21" s="27">
        <v>432.75</v>
      </c>
      <c r="H21" s="33">
        <f t="shared" si="0"/>
        <v>16407.599999999999</v>
      </c>
      <c r="I21" s="33">
        <f t="shared" si="1"/>
        <v>2137.7850000000003</v>
      </c>
    </row>
    <row r="22" spans="1:9" ht="22.8" x14ac:dyDescent="0.2">
      <c r="A22" s="24">
        <v>4</v>
      </c>
      <c r="B22" s="25" t="s">
        <v>32</v>
      </c>
      <c r="C22" s="24" t="s">
        <v>33</v>
      </c>
      <c r="D22" s="26" t="s">
        <v>27</v>
      </c>
      <c r="E22" s="26">
        <v>7.6499999999999997E-3</v>
      </c>
      <c r="F22" s="27">
        <v>1500</v>
      </c>
      <c r="G22" s="27">
        <v>11.48</v>
      </c>
      <c r="H22" s="33">
        <f t="shared" si="0"/>
        <v>7260</v>
      </c>
      <c r="I22" s="33">
        <f t="shared" si="1"/>
        <v>56.711200000000005</v>
      </c>
    </row>
    <row r="23" spans="1:9" ht="22.8" x14ac:dyDescent="0.2">
      <c r="A23" s="24">
        <v>5</v>
      </c>
      <c r="B23" s="25" t="s">
        <v>34</v>
      </c>
      <c r="C23" s="24" t="s">
        <v>35</v>
      </c>
      <c r="D23" s="26" t="s">
        <v>27</v>
      </c>
      <c r="E23" s="26">
        <v>1.8619999999999999E-3</v>
      </c>
      <c r="F23" s="27">
        <v>1554.2</v>
      </c>
      <c r="G23" s="27">
        <v>2.91</v>
      </c>
      <c r="H23" s="33">
        <f t="shared" si="0"/>
        <v>7522.3280000000004</v>
      </c>
      <c r="I23" s="33">
        <f t="shared" si="1"/>
        <v>14.375400000000003</v>
      </c>
    </row>
    <row r="24" spans="1:9" ht="22.8" x14ac:dyDescent="0.2">
      <c r="A24" s="24">
        <v>6</v>
      </c>
      <c r="B24" s="25" t="s">
        <v>36</v>
      </c>
      <c r="C24" s="24" t="s">
        <v>37</v>
      </c>
      <c r="D24" s="26" t="s">
        <v>27</v>
      </c>
      <c r="E24" s="26">
        <v>1.1039999999999999E-3</v>
      </c>
      <c r="F24" s="27">
        <v>2606.9</v>
      </c>
      <c r="G24" s="27">
        <v>2.88</v>
      </c>
      <c r="H24" s="33">
        <f t="shared" si="0"/>
        <v>12617.396000000001</v>
      </c>
      <c r="I24" s="33">
        <f t="shared" si="1"/>
        <v>14.2272</v>
      </c>
    </row>
    <row r="25" spans="1:9" ht="22.8" x14ac:dyDescent="0.2">
      <c r="A25" s="24">
        <v>7</v>
      </c>
      <c r="B25" s="25" t="s">
        <v>38</v>
      </c>
      <c r="C25" s="24" t="s">
        <v>39</v>
      </c>
      <c r="D25" s="26" t="s">
        <v>40</v>
      </c>
      <c r="E25" s="26">
        <v>1.2699849999999999</v>
      </c>
      <c r="F25" s="27">
        <v>12.8</v>
      </c>
      <c r="G25" s="27">
        <v>16.260000000000002</v>
      </c>
      <c r="H25" s="33">
        <f t="shared" si="0"/>
        <v>61.951999999999998</v>
      </c>
      <c r="I25" s="33">
        <f t="shared" si="1"/>
        <v>80.324400000000011</v>
      </c>
    </row>
    <row r="26" spans="1:9" ht="22.8" x14ac:dyDescent="0.2">
      <c r="A26" s="24">
        <v>8</v>
      </c>
      <c r="B26" s="25" t="s">
        <v>41</v>
      </c>
      <c r="C26" s="24" t="s">
        <v>42</v>
      </c>
      <c r="D26" s="26" t="s">
        <v>27</v>
      </c>
      <c r="E26" s="26">
        <v>1.21E-2</v>
      </c>
      <c r="F26" s="27">
        <v>4041.7</v>
      </c>
      <c r="G26" s="27">
        <v>48.9</v>
      </c>
      <c r="H26" s="33">
        <f t="shared" si="0"/>
        <v>19561.827999999998</v>
      </c>
      <c r="I26" s="33">
        <f t="shared" si="1"/>
        <v>241.566</v>
      </c>
    </row>
    <row r="27" spans="1:9" ht="22.8" x14ac:dyDescent="0.2">
      <c r="A27" s="24">
        <v>9</v>
      </c>
      <c r="B27" s="25" t="s">
        <v>43</v>
      </c>
      <c r="C27" s="24" t="s">
        <v>44</v>
      </c>
      <c r="D27" s="26" t="s">
        <v>27</v>
      </c>
      <c r="E27" s="26">
        <v>2.8642500000000001E-2</v>
      </c>
      <c r="F27" s="27">
        <v>1865</v>
      </c>
      <c r="G27" s="27">
        <v>53.42</v>
      </c>
      <c r="H27" s="33">
        <f t="shared" si="0"/>
        <v>9026.6</v>
      </c>
      <c r="I27" s="33">
        <f t="shared" si="1"/>
        <v>263.89480000000003</v>
      </c>
    </row>
    <row r="28" spans="1:9" ht="22.8" x14ac:dyDescent="0.2">
      <c r="A28" s="24">
        <v>10</v>
      </c>
      <c r="B28" s="25" t="s">
        <v>45</v>
      </c>
      <c r="C28" s="24" t="s">
        <v>46</v>
      </c>
      <c r="D28" s="26" t="s">
        <v>47</v>
      </c>
      <c r="E28" s="26">
        <v>71.6294355</v>
      </c>
      <c r="F28" s="27">
        <v>2.44</v>
      </c>
      <c r="G28" s="27">
        <v>174.77</v>
      </c>
      <c r="H28" s="33">
        <f t="shared" si="0"/>
        <v>11.8096</v>
      </c>
      <c r="I28" s="33">
        <f t="shared" si="1"/>
        <v>863.36380000000008</v>
      </c>
    </row>
    <row r="29" spans="1:9" ht="22.8" x14ac:dyDescent="0.2">
      <c r="A29" s="24">
        <v>11</v>
      </c>
      <c r="B29" s="25" t="s">
        <v>48</v>
      </c>
      <c r="C29" s="24" t="s">
        <v>49</v>
      </c>
      <c r="D29" s="26" t="s">
        <v>47</v>
      </c>
      <c r="E29" s="26">
        <v>6.0157999999999996</v>
      </c>
      <c r="F29" s="27">
        <v>3.15</v>
      </c>
      <c r="G29" s="27">
        <v>18.96</v>
      </c>
      <c r="H29" s="33">
        <f t="shared" si="0"/>
        <v>15.245999999999999</v>
      </c>
      <c r="I29" s="33">
        <f t="shared" si="1"/>
        <v>93.662400000000005</v>
      </c>
    </row>
    <row r="30" spans="1:9" ht="22.8" x14ac:dyDescent="0.2">
      <c r="A30" s="24">
        <v>12</v>
      </c>
      <c r="B30" s="25" t="s">
        <v>50</v>
      </c>
      <c r="C30" s="24" t="s">
        <v>51</v>
      </c>
      <c r="D30" s="26" t="s">
        <v>52</v>
      </c>
      <c r="E30" s="26">
        <v>6.8304</v>
      </c>
      <c r="F30" s="27">
        <v>30</v>
      </c>
      <c r="G30" s="27">
        <v>204.91</v>
      </c>
      <c r="H30" s="33">
        <f t="shared" si="0"/>
        <v>145.19999999999999</v>
      </c>
      <c r="I30" s="33">
        <f t="shared" si="1"/>
        <v>1012.2554</v>
      </c>
    </row>
    <row r="31" spans="1:9" ht="22.8" x14ac:dyDescent="0.2">
      <c r="A31" s="24">
        <v>13</v>
      </c>
      <c r="B31" s="25" t="s">
        <v>53</v>
      </c>
      <c r="C31" s="24" t="s">
        <v>54</v>
      </c>
      <c r="D31" s="26" t="s">
        <v>55</v>
      </c>
      <c r="E31" s="26">
        <v>1.2319999999999999E-2</v>
      </c>
      <c r="F31" s="27">
        <v>253.8</v>
      </c>
      <c r="G31" s="27">
        <v>3.13</v>
      </c>
      <c r="H31" s="33">
        <f t="shared" si="0"/>
        <v>1228.3920000000001</v>
      </c>
      <c r="I31" s="33">
        <f t="shared" si="1"/>
        <v>15.462200000000001</v>
      </c>
    </row>
    <row r="32" spans="1:9" ht="22.8" x14ac:dyDescent="0.2">
      <c r="A32" s="24">
        <v>14</v>
      </c>
      <c r="B32" s="25" t="s">
        <v>56</v>
      </c>
      <c r="C32" s="24" t="s">
        <v>57</v>
      </c>
      <c r="D32" s="26" t="s">
        <v>27</v>
      </c>
      <c r="E32" s="26">
        <v>6.6600000000000006E-2</v>
      </c>
      <c r="F32" s="27">
        <v>30030</v>
      </c>
      <c r="G32" s="27">
        <v>2000</v>
      </c>
      <c r="H32" s="33">
        <f t="shared" si="0"/>
        <v>145345.19999999998</v>
      </c>
      <c r="I32" s="33">
        <f t="shared" si="1"/>
        <v>9880</v>
      </c>
    </row>
    <row r="33" spans="1:9" ht="22.8" x14ac:dyDescent="0.2">
      <c r="A33" s="24">
        <v>15</v>
      </c>
      <c r="B33" s="25" t="s">
        <v>58</v>
      </c>
      <c r="C33" s="24" t="s">
        <v>59</v>
      </c>
      <c r="D33" s="26" t="s">
        <v>27</v>
      </c>
      <c r="E33" s="26">
        <v>2.43E-4</v>
      </c>
      <c r="F33" s="27">
        <v>13560</v>
      </c>
      <c r="G33" s="27">
        <v>3.29</v>
      </c>
      <c r="H33" s="33">
        <f t="shared" si="0"/>
        <v>65630.399999999994</v>
      </c>
      <c r="I33" s="33">
        <f t="shared" si="1"/>
        <v>16.252600000000001</v>
      </c>
    </row>
    <row r="34" spans="1:9" ht="22.8" x14ac:dyDescent="0.2">
      <c r="A34" s="24">
        <v>16</v>
      </c>
      <c r="B34" s="25" t="s">
        <v>60</v>
      </c>
      <c r="C34" s="24" t="s">
        <v>61</v>
      </c>
      <c r="D34" s="26" t="s">
        <v>40</v>
      </c>
      <c r="E34" s="26">
        <v>0.309</v>
      </c>
      <c r="F34" s="27">
        <v>6</v>
      </c>
      <c r="G34" s="27">
        <v>1.85</v>
      </c>
      <c r="H34" s="33">
        <f t="shared" si="0"/>
        <v>29.04</v>
      </c>
      <c r="I34" s="33">
        <f t="shared" si="1"/>
        <v>9.1390000000000011</v>
      </c>
    </row>
    <row r="35" spans="1:9" ht="22.8" x14ac:dyDescent="0.2">
      <c r="A35" s="24">
        <v>17</v>
      </c>
      <c r="B35" s="25" t="s">
        <v>62</v>
      </c>
      <c r="C35" s="24" t="s">
        <v>63</v>
      </c>
      <c r="D35" s="26" t="s">
        <v>27</v>
      </c>
      <c r="E35" s="26">
        <v>1.7874999999999999E-2</v>
      </c>
      <c r="F35" s="27">
        <v>10315.01</v>
      </c>
      <c r="G35" s="27">
        <v>184.39</v>
      </c>
      <c r="H35" s="33">
        <f t="shared" si="0"/>
        <v>49924.648399999998</v>
      </c>
      <c r="I35" s="33">
        <f t="shared" si="1"/>
        <v>910.88660000000004</v>
      </c>
    </row>
    <row r="36" spans="1:9" ht="22.8" x14ac:dyDescent="0.2">
      <c r="A36" s="24">
        <v>18</v>
      </c>
      <c r="B36" s="25" t="s">
        <v>64</v>
      </c>
      <c r="C36" s="24" t="s">
        <v>65</v>
      </c>
      <c r="D36" s="26" t="s">
        <v>27</v>
      </c>
      <c r="E36" s="26">
        <v>1.6752E-2</v>
      </c>
      <c r="F36" s="27">
        <v>9424</v>
      </c>
      <c r="G36" s="27">
        <v>157.87</v>
      </c>
      <c r="H36" s="33">
        <f t="shared" si="0"/>
        <v>45612.159999999996</v>
      </c>
      <c r="I36" s="33">
        <f t="shared" si="1"/>
        <v>779.87780000000009</v>
      </c>
    </row>
    <row r="37" spans="1:9" ht="22.8" x14ac:dyDescent="0.2">
      <c r="A37" s="24">
        <v>19</v>
      </c>
      <c r="B37" s="25" t="s">
        <v>66</v>
      </c>
      <c r="C37" s="24" t="s">
        <v>67</v>
      </c>
      <c r="D37" s="26" t="s">
        <v>27</v>
      </c>
      <c r="E37" s="26">
        <v>1.005E-3</v>
      </c>
      <c r="F37" s="27">
        <v>12143.01</v>
      </c>
      <c r="G37" s="27">
        <v>12.2</v>
      </c>
      <c r="H37" s="33">
        <f t="shared" si="0"/>
        <v>58772.168400000002</v>
      </c>
      <c r="I37" s="33">
        <f t="shared" si="1"/>
        <v>60.268000000000001</v>
      </c>
    </row>
    <row r="38" spans="1:9" ht="22.8" x14ac:dyDescent="0.2">
      <c r="A38" s="24">
        <v>20</v>
      </c>
      <c r="B38" s="25" t="s">
        <v>68</v>
      </c>
      <c r="C38" s="24" t="s">
        <v>69</v>
      </c>
      <c r="D38" s="26" t="s">
        <v>27</v>
      </c>
      <c r="E38" s="26">
        <v>5.6950000000000004E-3</v>
      </c>
      <c r="F38" s="27">
        <v>12545.99</v>
      </c>
      <c r="G38" s="27">
        <v>71.45</v>
      </c>
      <c r="H38" s="33">
        <f t="shared" si="0"/>
        <v>60722.5916</v>
      </c>
      <c r="I38" s="33">
        <f t="shared" si="1"/>
        <v>352.96300000000002</v>
      </c>
    </row>
    <row r="39" spans="1:9" ht="22.8" x14ac:dyDescent="0.2">
      <c r="A39" s="24">
        <v>21</v>
      </c>
      <c r="B39" s="25" t="s">
        <v>70</v>
      </c>
      <c r="C39" s="24" t="s">
        <v>71</v>
      </c>
      <c r="D39" s="26" t="s">
        <v>27</v>
      </c>
      <c r="E39" s="26">
        <v>8.2000000000000007E-3</v>
      </c>
      <c r="F39" s="27">
        <v>14830</v>
      </c>
      <c r="G39" s="27">
        <v>121.61</v>
      </c>
      <c r="H39" s="33">
        <f t="shared" si="0"/>
        <v>71777.2</v>
      </c>
      <c r="I39" s="33">
        <f t="shared" si="1"/>
        <v>600.75340000000006</v>
      </c>
    </row>
    <row r="40" spans="1:9" ht="22.8" x14ac:dyDescent="0.2">
      <c r="A40" s="24">
        <v>22</v>
      </c>
      <c r="B40" s="25" t="s">
        <v>72</v>
      </c>
      <c r="C40" s="24" t="s">
        <v>73</v>
      </c>
      <c r="D40" s="26" t="s">
        <v>27</v>
      </c>
      <c r="E40" s="26">
        <v>5.0000000000000001E-3</v>
      </c>
      <c r="F40" s="27">
        <v>13560</v>
      </c>
      <c r="G40" s="27">
        <v>67.8</v>
      </c>
      <c r="H40" s="33">
        <f t="shared" si="0"/>
        <v>65630.399999999994</v>
      </c>
      <c r="I40" s="33">
        <f t="shared" si="1"/>
        <v>334.93200000000002</v>
      </c>
    </row>
    <row r="41" spans="1:9" ht="22.8" x14ac:dyDescent="0.2">
      <c r="A41" s="24">
        <v>23</v>
      </c>
      <c r="B41" s="25" t="s">
        <v>74</v>
      </c>
      <c r="C41" s="24" t="s">
        <v>75</v>
      </c>
      <c r="D41" s="26" t="s">
        <v>27</v>
      </c>
      <c r="E41" s="26">
        <v>1.04399E-2</v>
      </c>
      <c r="F41" s="27">
        <v>11978</v>
      </c>
      <c r="G41" s="27">
        <v>125.05</v>
      </c>
      <c r="H41" s="33">
        <f t="shared" si="0"/>
        <v>57973.52</v>
      </c>
      <c r="I41" s="33">
        <f t="shared" si="1"/>
        <v>617.74700000000007</v>
      </c>
    </row>
    <row r="42" spans="1:9" ht="22.8" x14ac:dyDescent="0.2">
      <c r="A42" s="24">
        <v>24</v>
      </c>
      <c r="B42" s="25" t="s">
        <v>76</v>
      </c>
      <c r="C42" s="24" t="s">
        <v>77</v>
      </c>
      <c r="D42" s="26" t="s">
        <v>27</v>
      </c>
      <c r="E42" s="26">
        <v>1.0399999999999999E-4</v>
      </c>
      <c r="F42" s="27">
        <v>22558</v>
      </c>
      <c r="G42" s="27">
        <v>2.35</v>
      </c>
      <c r="H42" s="33">
        <f t="shared" si="0"/>
        <v>109180.72</v>
      </c>
      <c r="I42" s="33">
        <f t="shared" si="1"/>
        <v>11.609000000000002</v>
      </c>
    </row>
    <row r="43" spans="1:9" ht="22.8" x14ac:dyDescent="0.2">
      <c r="A43" s="24">
        <v>25</v>
      </c>
      <c r="B43" s="25" t="s">
        <v>78</v>
      </c>
      <c r="C43" s="24" t="s">
        <v>79</v>
      </c>
      <c r="D43" s="26" t="s">
        <v>80</v>
      </c>
      <c r="E43" s="26">
        <v>0.216614</v>
      </c>
      <c r="F43" s="27">
        <v>737</v>
      </c>
      <c r="G43" s="27">
        <v>159.65</v>
      </c>
      <c r="H43" s="33">
        <f t="shared" si="0"/>
        <v>3567.08</v>
      </c>
      <c r="I43" s="33">
        <f t="shared" si="1"/>
        <v>788.67100000000005</v>
      </c>
    </row>
    <row r="44" spans="1:9" ht="22.8" x14ac:dyDescent="0.2">
      <c r="A44" s="24">
        <v>26</v>
      </c>
      <c r="B44" s="25" t="s">
        <v>81</v>
      </c>
      <c r="C44" s="24" t="s">
        <v>82</v>
      </c>
      <c r="D44" s="26" t="s">
        <v>40</v>
      </c>
      <c r="E44" s="26">
        <v>0.63500000000000001</v>
      </c>
      <c r="F44" s="27">
        <v>23.09</v>
      </c>
      <c r="G44" s="27">
        <v>14.67</v>
      </c>
      <c r="H44" s="33">
        <f t="shared" si="0"/>
        <v>111.7556</v>
      </c>
      <c r="I44" s="33">
        <f t="shared" si="1"/>
        <v>72.469800000000006</v>
      </c>
    </row>
    <row r="45" spans="1:9" ht="22.8" x14ac:dyDescent="0.2">
      <c r="A45" s="24">
        <v>27</v>
      </c>
      <c r="B45" s="25" t="s">
        <v>83</v>
      </c>
      <c r="C45" s="24" t="s">
        <v>84</v>
      </c>
      <c r="D45" s="26" t="s">
        <v>40</v>
      </c>
      <c r="E45" s="26">
        <v>13.199</v>
      </c>
      <c r="F45" s="27">
        <v>7.8</v>
      </c>
      <c r="G45" s="27">
        <v>102.95</v>
      </c>
      <c r="H45" s="33">
        <f t="shared" si="0"/>
        <v>37.751999999999995</v>
      </c>
      <c r="I45" s="33">
        <f t="shared" si="1"/>
        <v>508.57300000000004</v>
      </c>
    </row>
    <row r="46" spans="1:9" ht="22.8" x14ac:dyDescent="0.2">
      <c r="A46" s="24">
        <v>28</v>
      </c>
      <c r="B46" s="25" t="s">
        <v>85</v>
      </c>
      <c r="C46" s="24" t="s">
        <v>86</v>
      </c>
      <c r="D46" s="26" t="s">
        <v>52</v>
      </c>
      <c r="E46" s="26">
        <v>1.4400000000000001E-3</v>
      </c>
      <c r="F46" s="27">
        <v>37.43</v>
      </c>
      <c r="G46" s="27">
        <v>0.05</v>
      </c>
      <c r="H46" s="33">
        <f t="shared" si="0"/>
        <v>181.16119999999998</v>
      </c>
      <c r="I46" s="33">
        <f t="shared" si="1"/>
        <v>0.24700000000000003</v>
      </c>
    </row>
    <row r="47" spans="1:9" ht="22.8" x14ac:dyDescent="0.2">
      <c r="A47" s="24">
        <v>29</v>
      </c>
      <c r="B47" s="25" t="s">
        <v>87</v>
      </c>
      <c r="C47" s="24" t="s">
        <v>88</v>
      </c>
      <c r="D47" s="26" t="s">
        <v>40</v>
      </c>
      <c r="E47" s="26">
        <v>4.5999999999999999E-3</v>
      </c>
      <c r="F47" s="27">
        <v>1.82</v>
      </c>
      <c r="G47" s="27">
        <v>0.01</v>
      </c>
      <c r="H47" s="33">
        <f t="shared" si="0"/>
        <v>8.8087999999999997</v>
      </c>
      <c r="I47" s="33">
        <f t="shared" si="1"/>
        <v>4.9400000000000006E-2</v>
      </c>
    </row>
    <row r="48" spans="1:9" ht="22.8" x14ac:dyDescent="0.2">
      <c r="A48" s="24">
        <v>30</v>
      </c>
      <c r="B48" s="25" t="s">
        <v>89</v>
      </c>
      <c r="C48" s="24" t="s">
        <v>90</v>
      </c>
      <c r="D48" s="26" t="s">
        <v>91</v>
      </c>
      <c r="E48" s="26">
        <v>2.9999999999999997E-4</v>
      </c>
      <c r="F48" s="27">
        <v>84.75</v>
      </c>
      <c r="G48" s="27">
        <v>0.03</v>
      </c>
      <c r="H48" s="33">
        <f t="shared" si="0"/>
        <v>410.19</v>
      </c>
      <c r="I48" s="33">
        <f t="shared" si="1"/>
        <v>0.1482</v>
      </c>
    </row>
    <row r="49" spans="1:9" ht="22.8" x14ac:dyDescent="0.2">
      <c r="A49" s="24">
        <v>31</v>
      </c>
      <c r="B49" s="25" t="s">
        <v>92</v>
      </c>
      <c r="C49" s="24" t="s">
        <v>93</v>
      </c>
      <c r="D49" s="26" t="s">
        <v>47</v>
      </c>
      <c r="E49" s="26">
        <v>3.372E-3</v>
      </c>
      <c r="F49" s="27">
        <v>108.4</v>
      </c>
      <c r="G49" s="27">
        <v>0.37</v>
      </c>
      <c r="H49" s="33">
        <f t="shared" si="0"/>
        <v>524.65600000000006</v>
      </c>
      <c r="I49" s="33">
        <f t="shared" si="1"/>
        <v>1.8278000000000001</v>
      </c>
    </row>
    <row r="50" spans="1:9" ht="22.8" x14ac:dyDescent="0.2">
      <c r="A50" s="24">
        <v>32</v>
      </c>
      <c r="B50" s="25" t="s">
        <v>94</v>
      </c>
      <c r="C50" s="24" t="s">
        <v>95</v>
      </c>
      <c r="D50" s="26" t="s">
        <v>27</v>
      </c>
      <c r="E50" s="26">
        <v>6.6549999999999997E-4</v>
      </c>
      <c r="F50" s="27">
        <v>734.5</v>
      </c>
      <c r="G50" s="27">
        <v>0.49</v>
      </c>
      <c r="H50" s="33">
        <f t="shared" si="0"/>
        <v>3554.98</v>
      </c>
      <c r="I50" s="33">
        <f t="shared" si="1"/>
        <v>2.4206000000000003</v>
      </c>
    </row>
    <row r="51" spans="1:9" ht="22.8" x14ac:dyDescent="0.2">
      <c r="A51" s="24">
        <v>33</v>
      </c>
      <c r="B51" s="25" t="s">
        <v>96</v>
      </c>
      <c r="C51" s="24" t="s">
        <v>97</v>
      </c>
      <c r="D51" s="26" t="s">
        <v>27</v>
      </c>
      <c r="E51" s="26">
        <v>3.6269999999999998E-4</v>
      </c>
      <c r="F51" s="27">
        <v>2147</v>
      </c>
      <c r="G51" s="27">
        <v>0.78</v>
      </c>
      <c r="H51" s="33">
        <f t="shared" si="0"/>
        <v>10391.48</v>
      </c>
      <c r="I51" s="33">
        <f t="shared" si="1"/>
        <v>3.8532000000000006</v>
      </c>
    </row>
    <row r="52" spans="1:9" ht="22.8" x14ac:dyDescent="0.2">
      <c r="A52" s="24">
        <v>34</v>
      </c>
      <c r="B52" s="25" t="s">
        <v>98</v>
      </c>
      <c r="C52" s="24" t="s">
        <v>99</v>
      </c>
      <c r="D52" s="26" t="s">
        <v>40</v>
      </c>
      <c r="E52" s="26">
        <v>3.8885000000000003E-2</v>
      </c>
      <c r="F52" s="27">
        <v>2.15</v>
      </c>
      <c r="G52" s="27">
        <v>0.08</v>
      </c>
      <c r="H52" s="33">
        <f t="shared" si="0"/>
        <v>10.405999999999999</v>
      </c>
      <c r="I52" s="33">
        <f t="shared" si="1"/>
        <v>0.39520000000000005</v>
      </c>
    </row>
    <row r="53" spans="1:9" ht="22.8" x14ac:dyDescent="0.2">
      <c r="A53" s="24">
        <v>35</v>
      </c>
      <c r="B53" s="25" t="s">
        <v>100</v>
      </c>
      <c r="C53" s="24" t="s">
        <v>101</v>
      </c>
      <c r="D53" s="26" t="s">
        <v>47</v>
      </c>
      <c r="E53" s="26">
        <v>0.77644000000000002</v>
      </c>
      <c r="F53" s="27">
        <v>592.76</v>
      </c>
      <c r="G53" s="27">
        <v>460.24</v>
      </c>
      <c r="H53" s="33">
        <f t="shared" si="0"/>
        <v>2868.9584</v>
      </c>
      <c r="I53" s="33">
        <f t="shared" si="1"/>
        <v>2273.5856000000003</v>
      </c>
    </row>
    <row r="54" spans="1:9" ht="22.8" x14ac:dyDescent="0.2">
      <c r="A54" s="24">
        <v>36</v>
      </c>
      <c r="B54" s="25" t="s">
        <v>102</v>
      </c>
      <c r="C54" s="24" t="s">
        <v>103</v>
      </c>
      <c r="D54" s="26" t="s">
        <v>47</v>
      </c>
      <c r="E54" s="26">
        <v>8.0000000000000004E-4</v>
      </c>
      <c r="F54" s="27">
        <v>665</v>
      </c>
      <c r="G54" s="27">
        <v>0.53</v>
      </c>
      <c r="H54" s="33">
        <f t="shared" si="0"/>
        <v>3218.6</v>
      </c>
      <c r="I54" s="33">
        <f t="shared" si="1"/>
        <v>2.6182000000000003</v>
      </c>
    </row>
    <row r="55" spans="1:9" ht="22.8" x14ac:dyDescent="0.2">
      <c r="A55" s="24">
        <v>37</v>
      </c>
      <c r="B55" s="25" t="s">
        <v>104</v>
      </c>
      <c r="C55" s="24" t="s">
        <v>105</v>
      </c>
      <c r="D55" s="26" t="s">
        <v>47</v>
      </c>
      <c r="E55" s="26">
        <v>7.1399999999999996E-3</v>
      </c>
      <c r="F55" s="27">
        <v>730</v>
      </c>
      <c r="G55" s="27">
        <v>5.21</v>
      </c>
      <c r="H55" s="33">
        <f t="shared" si="0"/>
        <v>3533.2</v>
      </c>
      <c r="I55" s="33">
        <f t="shared" si="1"/>
        <v>25.737400000000001</v>
      </c>
    </row>
    <row r="56" spans="1:9" ht="22.8" x14ac:dyDescent="0.2">
      <c r="A56" s="24">
        <v>38</v>
      </c>
      <c r="B56" s="25" t="s">
        <v>106</v>
      </c>
      <c r="C56" s="24" t="s">
        <v>107</v>
      </c>
      <c r="D56" s="26" t="s">
        <v>27</v>
      </c>
      <c r="E56" s="26">
        <v>0.54449999999999998</v>
      </c>
      <c r="F56" s="27">
        <v>491.01</v>
      </c>
      <c r="G56" s="27">
        <v>267.35000000000002</v>
      </c>
      <c r="H56" s="33">
        <f t="shared" si="0"/>
        <v>2376.4883999999997</v>
      </c>
      <c r="I56" s="33">
        <f t="shared" si="1"/>
        <v>1320.7090000000003</v>
      </c>
    </row>
    <row r="57" spans="1:9" ht="22.8" x14ac:dyDescent="0.2">
      <c r="A57" s="24">
        <v>39</v>
      </c>
      <c r="B57" s="25" t="s">
        <v>108</v>
      </c>
      <c r="C57" s="24" t="s">
        <v>109</v>
      </c>
      <c r="D57" s="26" t="s">
        <v>47</v>
      </c>
      <c r="E57" s="26">
        <v>2.0570000000000001E-2</v>
      </c>
      <c r="F57" s="27">
        <v>395</v>
      </c>
      <c r="G57" s="27">
        <v>8.1300000000000008</v>
      </c>
      <c r="H57" s="33">
        <f t="shared" si="0"/>
        <v>1911.8</v>
      </c>
      <c r="I57" s="33">
        <f t="shared" si="1"/>
        <v>40.162200000000006</v>
      </c>
    </row>
    <row r="58" spans="1:9" ht="22.8" x14ac:dyDescent="0.2">
      <c r="A58" s="24">
        <v>40</v>
      </c>
      <c r="B58" s="25" t="s">
        <v>110</v>
      </c>
      <c r="C58" s="24" t="s">
        <v>111</v>
      </c>
      <c r="D58" s="26" t="s">
        <v>47</v>
      </c>
      <c r="E58" s="26">
        <v>1.1258000000000001E-2</v>
      </c>
      <c r="F58" s="27">
        <v>519.79999999999995</v>
      </c>
      <c r="G58" s="27">
        <v>5.86</v>
      </c>
      <c r="H58" s="33">
        <f t="shared" si="0"/>
        <v>2515.8319999999999</v>
      </c>
      <c r="I58" s="33">
        <f t="shared" si="1"/>
        <v>28.948400000000003</v>
      </c>
    </row>
    <row r="59" spans="1:9" ht="22.8" x14ac:dyDescent="0.2">
      <c r="A59" s="24">
        <v>41</v>
      </c>
      <c r="B59" s="25" t="s">
        <v>112</v>
      </c>
      <c r="C59" s="24" t="s">
        <v>113</v>
      </c>
      <c r="D59" s="26" t="s">
        <v>47</v>
      </c>
      <c r="E59" s="26">
        <v>1.2239999999999999E-2</v>
      </c>
      <c r="F59" s="27">
        <v>497</v>
      </c>
      <c r="G59" s="27">
        <v>6.08</v>
      </c>
      <c r="H59" s="33">
        <f t="shared" si="0"/>
        <v>2405.48</v>
      </c>
      <c r="I59" s="33">
        <f t="shared" si="1"/>
        <v>30.035200000000003</v>
      </c>
    </row>
    <row r="60" spans="1:9" ht="22.8" x14ac:dyDescent="0.2">
      <c r="A60" s="24">
        <v>42</v>
      </c>
      <c r="B60" s="25" t="s">
        <v>114</v>
      </c>
      <c r="C60" s="24" t="s">
        <v>115</v>
      </c>
      <c r="D60" s="26" t="s">
        <v>27</v>
      </c>
      <c r="E60" s="26">
        <v>2.461E-2</v>
      </c>
      <c r="F60" s="27">
        <v>5989</v>
      </c>
      <c r="G60" s="27">
        <v>147.38999999999999</v>
      </c>
      <c r="H60" s="33">
        <f t="shared" si="0"/>
        <v>28986.76</v>
      </c>
      <c r="I60" s="33">
        <f t="shared" si="1"/>
        <v>728.10659999999996</v>
      </c>
    </row>
    <row r="61" spans="1:9" ht="22.8" x14ac:dyDescent="0.2">
      <c r="A61" s="24">
        <v>43</v>
      </c>
      <c r="B61" s="25" t="s">
        <v>116</v>
      </c>
      <c r="C61" s="24" t="s">
        <v>117</v>
      </c>
      <c r="D61" s="26" t="s">
        <v>40</v>
      </c>
      <c r="E61" s="26">
        <v>6.93E-2</v>
      </c>
      <c r="F61" s="27">
        <v>25</v>
      </c>
      <c r="G61" s="27">
        <v>1.73</v>
      </c>
      <c r="H61" s="33">
        <f t="shared" si="0"/>
        <v>121</v>
      </c>
      <c r="I61" s="33">
        <f t="shared" si="1"/>
        <v>8.5462000000000007</v>
      </c>
    </row>
    <row r="62" spans="1:9" ht="34.200000000000003" x14ac:dyDescent="0.2">
      <c r="A62" s="24">
        <v>44</v>
      </c>
      <c r="B62" s="25" t="s">
        <v>118</v>
      </c>
      <c r="C62" s="24" t="s">
        <v>119</v>
      </c>
      <c r="D62" s="26" t="s">
        <v>47</v>
      </c>
      <c r="E62" s="26">
        <v>4.8000000000000001E-4</v>
      </c>
      <c r="F62" s="27">
        <v>558.33000000000004</v>
      </c>
      <c r="G62" s="27">
        <v>0.27</v>
      </c>
      <c r="H62" s="33">
        <f t="shared" si="0"/>
        <v>2702.3172</v>
      </c>
      <c r="I62" s="33">
        <f t="shared" si="1"/>
        <v>1.3338000000000001</v>
      </c>
    </row>
    <row r="63" spans="1:9" ht="34.200000000000003" x14ac:dyDescent="0.2">
      <c r="A63" s="24">
        <v>45</v>
      </c>
      <c r="B63" s="25" t="s">
        <v>120</v>
      </c>
      <c r="C63" s="24" t="s">
        <v>121</v>
      </c>
      <c r="D63" s="26" t="s">
        <v>47</v>
      </c>
      <c r="E63" s="26">
        <v>2.538E-2</v>
      </c>
      <c r="F63" s="27">
        <v>1287</v>
      </c>
      <c r="G63" s="27">
        <v>32.67</v>
      </c>
      <c r="H63" s="33">
        <f t="shared" si="0"/>
        <v>6229.08</v>
      </c>
      <c r="I63" s="33">
        <f t="shared" si="1"/>
        <v>161.38980000000001</v>
      </c>
    </row>
    <row r="64" spans="1:9" ht="34.200000000000003" x14ac:dyDescent="0.2">
      <c r="A64" s="24">
        <v>46</v>
      </c>
      <c r="B64" s="25" t="s">
        <v>122</v>
      </c>
      <c r="C64" s="24" t="s">
        <v>123</v>
      </c>
      <c r="D64" s="26" t="s">
        <v>47</v>
      </c>
      <c r="E64" s="26">
        <v>5.7955E-2</v>
      </c>
      <c r="F64" s="27">
        <v>1514.2</v>
      </c>
      <c r="G64" s="27">
        <v>87.76</v>
      </c>
      <c r="H64" s="33">
        <f t="shared" si="0"/>
        <v>7328.7280000000001</v>
      </c>
      <c r="I64" s="33">
        <f t="shared" si="1"/>
        <v>433.53440000000006</v>
      </c>
    </row>
    <row r="65" spans="1:9" ht="34.200000000000003" x14ac:dyDescent="0.2">
      <c r="A65" s="24">
        <v>47</v>
      </c>
      <c r="B65" s="25" t="s">
        <v>124</v>
      </c>
      <c r="C65" s="24" t="s">
        <v>125</v>
      </c>
      <c r="D65" s="26" t="s">
        <v>47</v>
      </c>
      <c r="E65" s="26">
        <v>2.3800000000000002E-2</v>
      </c>
      <c r="F65" s="27">
        <v>880.01</v>
      </c>
      <c r="G65" s="27">
        <v>20.95</v>
      </c>
      <c r="H65" s="33">
        <f t="shared" si="0"/>
        <v>4259.2483999999995</v>
      </c>
      <c r="I65" s="33">
        <f t="shared" si="1"/>
        <v>103.49300000000001</v>
      </c>
    </row>
    <row r="66" spans="1:9" ht="34.200000000000003" x14ac:dyDescent="0.2">
      <c r="A66" s="24">
        <v>48</v>
      </c>
      <c r="B66" s="25" t="s">
        <v>126</v>
      </c>
      <c r="C66" s="24" t="s">
        <v>127</v>
      </c>
      <c r="D66" s="26" t="s">
        <v>47</v>
      </c>
      <c r="E66" s="26">
        <v>0.52854900000000005</v>
      </c>
      <c r="F66" s="27">
        <v>550</v>
      </c>
      <c r="G66" s="27">
        <v>290.7</v>
      </c>
      <c r="H66" s="33">
        <f t="shared" si="0"/>
        <v>2662</v>
      </c>
      <c r="I66" s="33">
        <f t="shared" si="1"/>
        <v>1436.058</v>
      </c>
    </row>
    <row r="67" spans="1:9" ht="34.200000000000003" x14ac:dyDescent="0.2">
      <c r="A67" s="24">
        <v>49</v>
      </c>
      <c r="B67" s="25" t="s">
        <v>128</v>
      </c>
      <c r="C67" s="24" t="s">
        <v>129</v>
      </c>
      <c r="D67" s="26" t="s">
        <v>47</v>
      </c>
      <c r="E67" s="26">
        <v>1.98E-3</v>
      </c>
      <c r="F67" s="27">
        <v>1100</v>
      </c>
      <c r="G67" s="27">
        <v>2.1800000000000002</v>
      </c>
      <c r="H67" s="33">
        <f t="shared" si="0"/>
        <v>5324</v>
      </c>
      <c r="I67" s="33">
        <f t="shared" si="1"/>
        <v>10.769200000000001</v>
      </c>
    </row>
    <row r="68" spans="1:9" ht="22.8" x14ac:dyDescent="0.2">
      <c r="A68" s="24">
        <v>50</v>
      </c>
      <c r="B68" s="25" t="s">
        <v>130</v>
      </c>
      <c r="C68" s="24" t="s">
        <v>131</v>
      </c>
      <c r="D68" s="26" t="s">
        <v>52</v>
      </c>
      <c r="E68" s="26">
        <v>0.72599999999999998</v>
      </c>
      <c r="F68" s="27">
        <v>57.63</v>
      </c>
      <c r="G68" s="27">
        <v>41.84</v>
      </c>
      <c r="H68" s="33">
        <f t="shared" si="0"/>
        <v>278.92919999999998</v>
      </c>
      <c r="I68" s="33">
        <f t="shared" si="1"/>
        <v>206.68960000000004</v>
      </c>
    </row>
    <row r="69" spans="1:9" ht="22.8" x14ac:dyDescent="0.2">
      <c r="A69" s="24">
        <v>51</v>
      </c>
      <c r="B69" s="25" t="s">
        <v>132</v>
      </c>
      <c r="C69" s="24" t="s">
        <v>133</v>
      </c>
      <c r="D69" s="26" t="s">
        <v>27</v>
      </c>
      <c r="E69" s="26">
        <v>8.1600000000000005E-5</v>
      </c>
      <c r="F69" s="27">
        <v>12900</v>
      </c>
      <c r="G69" s="27">
        <v>1.05</v>
      </c>
      <c r="H69" s="33">
        <f t="shared" si="0"/>
        <v>62436</v>
      </c>
      <c r="I69" s="33">
        <f t="shared" si="1"/>
        <v>5.1870000000000003</v>
      </c>
    </row>
    <row r="70" spans="1:9" ht="22.8" x14ac:dyDescent="0.2">
      <c r="A70" s="24">
        <v>52</v>
      </c>
      <c r="B70" s="25" t="s">
        <v>134</v>
      </c>
      <c r="C70" s="24" t="s">
        <v>135</v>
      </c>
      <c r="D70" s="26" t="s">
        <v>27</v>
      </c>
      <c r="E70" s="26">
        <v>8.2889999999999995E-3</v>
      </c>
      <c r="F70" s="27">
        <v>15620</v>
      </c>
      <c r="G70" s="27">
        <v>129.47</v>
      </c>
      <c r="H70" s="33">
        <f t="shared" si="0"/>
        <v>75600.800000000003</v>
      </c>
      <c r="I70" s="33">
        <f t="shared" si="1"/>
        <v>639.58180000000004</v>
      </c>
    </row>
    <row r="71" spans="1:9" ht="22.8" x14ac:dyDescent="0.2">
      <c r="A71" s="24">
        <v>53</v>
      </c>
      <c r="B71" s="25" t="s">
        <v>136</v>
      </c>
      <c r="C71" s="24" t="s">
        <v>137</v>
      </c>
      <c r="D71" s="26" t="s">
        <v>27</v>
      </c>
      <c r="E71" s="26">
        <v>4.4999999999999999E-4</v>
      </c>
      <c r="F71" s="27">
        <v>14312.87</v>
      </c>
      <c r="G71" s="27">
        <v>6.44</v>
      </c>
      <c r="H71" s="33">
        <f t="shared" si="0"/>
        <v>69274.290800000002</v>
      </c>
      <c r="I71" s="33">
        <f t="shared" si="1"/>
        <v>31.813600000000005</v>
      </c>
    </row>
    <row r="72" spans="1:9" ht="22.8" x14ac:dyDescent="0.2">
      <c r="A72" s="24">
        <v>54</v>
      </c>
      <c r="B72" s="25" t="s">
        <v>138</v>
      </c>
      <c r="C72" s="24" t="s">
        <v>139</v>
      </c>
      <c r="D72" s="26" t="s">
        <v>27</v>
      </c>
      <c r="E72" s="26">
        <v>1.3814999999999999E-3</v>
      </c>
      <c r="F72" s="27">
        <v>7640</v>
      </c>
      <c r="G72" s="27">
        <v>10.56</v>
      </c>
      <c r="H72" s="33">
        <f t="shared" si="0"/>
        <v>36977.599999999999</v>
      </c>
      <c r="I72" s="33">
        <f t="shared" si="1"/>
        <v>52.16640000000001</v>
      </c>
    </row>
    <row r="73" spans="1:9" ht="22.8" x14ac:dyDescent="0.2">
      <c r="A73" s="24">
        <v>55</v>
      </c>
      <c r="B73" s="25" t="s">
        <v>140</v>
      </c>
      <c r="C73" s="24" t="s">
        <v>141</v>
      </c>
      <c r="D73" s="26" t="s">
        <v>40</v>
      </c>
      <c r="E73" s="26">
        <v>7.0000000000000007E-2</v>
      </c>
      <c r="F73" s="27">
        <v>6.67</v>
      </c>
      <c r="G73" s="27">
        <v>0.47</v>
      </c>
      <c r="H73" s="33">
        <f t="shared" si="0"/>
        <v>32.282800000000002</v>
      </c>
      <c r="I73" s="33">
        <f t="shared" si="1"/>
        <v>2.3218000000000001</v>
      </c>
    </row>
    <row r="74" spans="1:9" ht="22.8" x14ac:dyDescent="0.2">
      <c r="A74" s="24">
        <v>56</v>
      </c>
      <c r="B74" s="25" t="s">
        <v>142</v>
      </c>
      <c r="C74" s="24" t="s">
        <v>143</v>
      </c>
      <c r="D74" s="26" t="s">
        <v>47</v>
      </c>
      <c r="E74" s="26">
        <v>5.01</v>
      </c>
      <c r="F74" s="27">
        <v>135.6</v>
      </c>
      <c r="G74" s="27">
        <v>679.36</v>
      </c>
      <c r="H74" s="33">
        <f t="shared" si="0"/>
        <v>656.30399999999997</v>
      </c>
      <c r="I74" s="33">
        <f t="shared" si="1"/>
        <v>3356.0384000000004</v>
      </c>
    </row>
    <row r="75" spans="1:9" ht="45.6" x14ac:dyDescent="0.2">
      <c r="A75" s="24">
        <v>57</v>
      </c>
      <c r="B75" s="25" t="s">
        <v>144</v>
      </c>
      <c r="C75" s="24" t="s">
        <v>145</v>
      </c>
      <c r="D75" s="26" t="s">
        <v>27</v>
      </c>
      <c r="E75" s="26">
        <f>4.978+3.734</f>
        <v>8.7119999999999997</v>
      </c>
      <c r="F75" s="27">
        <v>778.64</v>
      </c>
      <c r="G75" s="27">
        <v>3876.07</v>
      </c>
      <c r="H75" s="27">
        <v>6508.33</v>
      </c>
      <c r="I75" s="33">
        <f>H75*E75</f>
        <v>56700.570959999997</v>
      </c>
    </row>
    <row r="76" spans="1:9" ht="45.6" x14ac:dyDescent="0.2">
      <c r="A76" s="24">
        <v>58</v>
      </c>
      <c r="B76" s="25" t="s">
        <v>144</v>
      </c>
      <c r="C76" s="24" t="s">
        <v>146</v>
      </c>
      <c r="D76" s="26" t="s">
        <v>27</v>
      </c>
      <c r="E76" s="26">
        <v>1.3340000000000001</v>
      </c>
      <c r="F76" s="27">
        <v>778.64</v>
      </c>
      <c r="G76" s="27">
        <v>1038.71</v>
      </c>
      <c r="H76" s="27">
        <v>7441.67</v>
      </c>
      <c r="I76" s="27">
        <v>9927.19</v>
      </c>
    </row>
    <row r="77" spans="1:9" ht="45.6" x14ac:dyDescent="0.2">
      <c r="A77" s="24">
        <v>59</v>
      </c>
      <c r="B77" s="25" t="s">
        <v>144</v>
      </c>
      <c r="C77" s="24" t="s">
        <v>147</v>
      </c>
      <c r="D77" s="26" t="s">
        <v>27</v>
      </c>
      <c r="E77" s="26">
        <v>28.943000000000001</v>
      </c>
      <c r="F77" s="27">
        <v>778.64</v>
      </c>
      <c r="G77" s="27">
        <v>22536.18</v>
      </c>
      <c r="H77" s="27">
        <v>9600</v>
      </c>
      <c r="I77" s="27">
        <v>277852.79999999999</v>
      </c>
    </row>
    <row r="78" spans="1:9" ht="45.6" x14ac:dyDescent="0.2">
      <c r="A78" s="24">
        <v>60</v>
      </c>
      <c r="B78" s="25" t="s">
        <v>148</v>
      </c>
      <c r="C78" s="24" t="s">
        <v>150</v>
      </c>
      <c r="D78" s="26" t="s">
        <v>149</v>
      </c>
      <c r="E78" s="26">
        <v>1</v>
      </c>
      <c r="F78" s="27">
        <v>15564.73</v>
      </c>
      <c r="G78" s="27">
        <v>15564.73</v>
      </c>
      <c r="H78" s="27">
        <v>18649.849999999999</v>
      </c>
      <c r="I78" s="27">
        <v>18649.849999999999</v>
      </c>
    </row>
    <row r="79" spans="1:9" ht="45.6" x14ac:dyDescent="0.2">
      <c r="A79" s="24">
        <v>61</v>
      </c>
      <c r="B79" s="25" t="s">
        <v>148</v>
      </c>
      <c r="C79" s="24" t="s">
        <v>151</v>
      </c>
      <c r="D79" s="26" t="s">
        <v>149</v>
      </c>
      <c r="E79" s="26">
        <v>2</v>
      </c>
      <c r="F79" s="27">
        <v>15564.73</v>
      </c>
      <c r="G79" s="27">
        <v>31129.46</v>
      </c>
      <c r="H79" s="27">
        <v>53776.15</v>
      </c>
      <c r="I79" s="27">
        <v>107552.3</v>
      </c>
    </row>
    <row r="80" spans="1:9" ht="45.6" x14ac:dyDescent="0.2">
      <c r="A80" s="24">
        <v>62</v>
      </c>
      <c r="B80" s="25" t="s">
        <v>152</v>
      </c>
      <c r="C80" s="24" t="s">
        <v>153</v>
      </c>
      <c r="D80" s="26" t="s">
        <v>149</v>
      </c>
      <c r="E80" s="26">
        <v>1</v>
      </c>
      <c r="F80" s="27">
        <v>15666.67</v>
      </c>
      <c r="G80" s="27">
        <v>15666.67</v>
      </c>
      <c r="H80" s="27">
        <v>58701.68</v>
      </c>
      <c r="I80" s="27">
        <v>58701.68</v>
      </c>
    </row>
    <row r="81" spans="1:9" ht="45.6" x14ac:dyDescent="0.2">
      <c r="A81" s="24">
        <v>63</v>
      </c>
      <c r="B81" s="25" t="s">
        <v>154</v>
      </c>
      <c r="C81" s="24" t="s">
        <v>155</v>
      </c>
      <c r="D81" s="26" t="s">
        <v>80</v>
      </c>
      <c r="E81" s="26">
        <v>2</v>
      </c>
      <c r="F81" s="27">
        <v>2031.25</v>
      </c>
      <c r="G81" s="27">
        <v>4062.5</v>
      </c>
      <c r="H81" s="27">
        <v>3093.43</v>
      </c>
      <c r="I81" s="27">
        <v>6186.86</v>
      </c>
    </row>
    <row r="82" spans="1:9" ht="45.6" x14ac:dyDescent="0.2">
      <c r="A82" s="24">
        <v>64</v>
      </c>
      <c r="B82" s="25" t="s">
        <v>156</v>
      </c>
      <c r="C82" s="24" t="s">
        <v>157</v>
      </c>
      <c r="D82" s="26" t="s">
        <v>149</v>
      </c>
      <c r="E82" s="26">
        <v>2</v>
      </c>
      <c r="F82" s="27">
        <v>15666.67</v>
      </c>
      <c r="G82" s="27">
        <v>31333.34</v>
      </c>
      <c r="H82" s="27">
        <v>56684.65</v>
      </c>
      <c r="I82" s="27">
        <v>113369.3</v>
      </c>
    </row>
    <row r="83" spans="1:9" ht="45.6" x14ac:dyDescent="0.2">
      <c r="A83" s="24">
        <v>65</v>
      </c>
      <c r="B83" s="25" t="s">
        <v>158</v>
      </c>
      <c r="C83" s="24" t="s">
        <v>159</v>
      </c>
      <c r="D83" s="26" t="s">
        <v>149</v>
      </c>
      <c r="E83" s="26">
        <v>1</v>
      </c>
      <c r="F83" s="27">
        <v>15666.67</v>
      </c>
      <c r="G83" s="27">
        <v>15666.67</v>
      </c>
      <c r="H83" s="27">
        <v>13551.07</v>
      </c>
      <c r="I83" s="27">
        <v>13551.07</v>
      </c>
    </row>
    <row r="84" spans="1:9" ht="45.6" x14ac:dyDescent="0.2">
      <c r="A84" s="24">
        <v>66</v>
      </c>
      <c r="B84" s="25" t="s">
        <v>160</v>
      </c>
      <c r="C84" s="24" t="s">
        <v>161</v>
      </c>
      <c r="D84" s="26" t="s">
        <v>149</v>
      </c>
      <c r="E84" s="26">
        <v>2</v>
      </c>
      <c r="F84" s="27">
        <v>15666.67</v>
      </c>
      <c r="G84" s="27">
        <v>31333.34</v>
      </c>
      <c r="H84" s="27">
        <v>265474.49</v>
      </c>
      <c r="I84" s="27">
        <v>530948.98</v>
      </c>
    </row>
    <row r="85" spans="1:9" ht="45.6" x14ac:dyDescent="0.2">
      <c r="A85" s="24">
        <v>67</v>
      </c>
      <c r="B85" s="25" t="s">
        <v>162</v>
      </c>
      <c r="C85" s="24" t="s">
        <v>163</v>
      </c>
      <c r="D85" s="26" t="s">
        <v>80</v>
      </c>
      <c r="E85" s="26">
        <v>2</v>
      </c>
      <c r="F85" s="27">
        <v>2031.25</v>
      </c>
      <c r="G85" s="27">
        <v>4062.5</v>
      </c>
      <c r="H85" s="27">
        <v>2030.65</v>
      </c>
      <c r="I85" s="27">
        <v>4061.3</v>
      </c>
    </row>
    <row r="86" spans="1:9" ht="34.200000000000003" x14ac:dyDescent="0.2">
      <c r="A86" s="24">
        <v>68</v>
      </c>
      <c r="B86" s="25" t="s">
        <v>164</v>
      </c>
      <c r="C86" s="24" t="s">
        <v>165</v>
      </c>
      <c r="D86" s="26" t="s">
        <v>27</v>
      </c>
      <c r="E86" s="26">
        <v>0.14288799999999999</v>
      </c>
      <c r="F86" s="27">
        <v>1487.6</v>
      </c>
      <c r="G86" s="27">
        <v>212.55</v>
      </c>
      <c r="H86" s="33">
        <f>F86*4.84</f>
        <v>7199.9839999999995</v>
      </c>
      <c r="I86" s="33">
        <f>G86*4.94</f>
        <v>1049.9970000000001</v>
      </c>
    </row>
    <row r="87" spans="1:9" ht="34.200000000000003" x14ac:dyDescent="0.2">
      <c r="A87" s="24">
        <v>69</v>
      </c>
      <c r="B87" s="25" t="s">
        <v>166</v>
      </c>
      <c r="C87" s="24" t="s">
        <v>33</v>
      </c>
      <c r="D87" s="26" t="s">
        <v>27</v>
      </c>
      <c r="E87" s="26">
        <v>1.1039999999999999E-2</v>
      </c>
      <c r="F87" s="27">
        <v>1500</v>
      </c>
      <c r="G87" s="27">
        <v>16.559999999999999</v>
      </c>
      <c r="H87" s="33">
        <f t="shared" ref="H87:H125" si="2">F87*4.84</f>
        <v>7260</v>
      </c>
      <c r="I87" s="33">
        <f t="shared" ref="I87:I125" si="3">G87*4.94</f>
        <v>81.806399999999996</v>
      </c>
    </row>
    <row r="88" spans="1:9" ht="34.200000000000003" x14ac:dyDescent="0.2">
      <c r="A88" s="24">
        <v>70</v>
      </c>
      <c r="B88" s="25" t="s">
        <v>167</v>
      </c>
      <c r="C88" s="24" t="s">
        <v>168</v>
      </c>
      <c r="D88" s="26" t="s">
        <v>27</v>
      </c>
      <c r="E88" s="26">
        <v>0.115743</v>
      </c>
      <c r="F88" s="27">
        <v>30599.52</v>
      </c>
      <c r="G88" s="27">
        <v>3541.68</v>
      </c>
      <c r="H88" s="33">
        <f t="shared" si="2"/>
        <v>148101.67679999999</v>
      </c>
      <c r="I88" s="33">
        <f t="shared" si="3"/>
        <v>17495.8992</v>
      </c>
    </row>
    <row r="89" spans="1:9" ht="34.200000000000003" x14ac:dyDescent="0.2">
      <c r="A89" s="24">
        <v>71</v>
      </c>
      <c r="B89" s="25" t="s">
        <v>169</v>
      </c>
      <c r="C89" s="24" t="s">
        <v>170</v>
      </c>
      <c r="D89" s="26" t="s">
        <v>40</v>
      </c>
      <c r="E89" s="26">
        <v>9.52</v>
      </c>
      <c r="F89" s="27">
        <v>8.67</v>
      </c>
      <c r="G89" s="27">
        <v>82.54</v>
      </c>
      <c r="H89" s="33">
        <f t="shared" si="2"/>
        <v>41.962800000000001</v>
      </c>
      <c r="I89" s="33">
        <f t="shared" si="3"/>
        <v>407.74760000000009</v>
      </c>
    </row>
    <row r="90" spans="1:9" ht="34.200000000000003" x14ac:dyDescent="0.2">
      <c r="A90" s="24">
        <v>72</v>
      </c>
      <c r="B90" s="25" t="s">
        <v>171</v>
      </c>
      <c r="C90" s="24" t="s">
        <v>172</v>
      </c>
      <c r="D90" s="26" t="s">
        <v>27</v>
      </c>
      <c r="E90" s="26">
        <v>2.3232249999999999</v>
      </c>
      <c r="F90" s="27">
        <v>728.2</v>
      </c>
      <c r="G90" s="27">
        <v>1691.77</v>
      </c>
      <c r="H90" s="33">
        <f t="shared" si="2"/>
        <v>3524.4880000000003</v>
      </c>
      <c r="I90" s="33">
        <f t="shared" si="3"/>
        <v>8357.3438000000006</v>
      </c>
    </row>
    <row r="91" spans="1:9" ht="34.200000000000003" x14ac:dyDescent="0.2">
      <c r="A91" s="24">
        <v>73</v>
      </c>
      <c r="B91" s="25" t="s">
        <v>173</v>
      </c>
      <c r="C91" s="24" t="s">
        <v>174</v>
      </c>
      <c r="D91" s="26" t="s">
        <v>47</v>
      </c>
      <c r="E91" s="26">
        <v>0.375</v>
      </c>
      <c r="F91" s="27">
        <v>130</v>
      </c>
      <c r="G91" s="27">
        <v>48.75</v>
      </c>
      <c r="H91" s="33">
        <f t="shared" si="2"/>
        <v>629.19999999999993</v>
      </c>
      <c r="I91" s="33">
        <f t="shared" si="3"/>
        <v>240.82500000000002</v>
      </c>
    </row>
    <row r="92" spans="1:9" ht="34.200000000000003" x14ac:dyDescent="0.2">
      <c r="A92" s="24">
        <v>74</v>
      </c>
      <c r="B92" s="25" t="s">
        <v>175</v>
      </c>
      <c r="C92" s="24" t="s">
        <v>176</v>
      </c>
      <c r="D92" s="26" t="s">
        <v>47</v>
      </c>
      <c r="E92" s="26">
        <v>1.518</v>
      </c>
      <c r="F92" s="27">
        <v>91.5</v>
      </c>
      <c r="G92" s="27">
        <v>138.9</v>
      </c>
      <c r="H92" s="33">
        <f t="shared" si="2"/>
        <v>442.86</v>
      </c>
      <c r="I92" s="33">
        <f t="shared" si="3"/>
        <v>686.16600000000005</v>
      </c>
    </row>
    <row r="93" spans="1:9" ht="34.200000000000003" x14ac:dyDescent="0.2">
      <c r="A93" s="24">
        <v>75</v>
      </c>
      <c r="B93" s="25" t="s">
        <v>177</v>
      </c>
      <c r="C93" s="24" t="s">
        <v>178</v>
      </c>
      <c r="D93" s="26" t="s">
        <v>47</v>
      </c>
      <c r="E93" s="26">
        <v>0.90480000000000005</v>
      </c>
      <c r="F93" s="27">
        <v>114.13</v>
      </c>
      <c r="G93" s="27">
        <v>103.26</v>
      </c>
      <c r="H93" s="33">
        <f t="shared" si="2"/>
        <v>552.38919999999996</v>
      </c>
      <c r="I93" s="33">
        <f t="shared" si="3"/>
        <v>510.10440000000006</v>
      </c>
    </row>
    <row r="94" spans="1:9" ht="34.200000000000003" x14ac:dyDescent="0.2">
      <c r="A94" s="24">
        <v>76</v>
      </c>
      <c r="B94" s="25" t="s">
        <v>179</v>
      </c>
      <c r="C94" s="24" t="s">
        <v>180</v>
      </c>
      <c r="D94" s="26" t="s">
        <v>47</v>
      </c>
      <c r="E94" s="26">
        <v>8.19</v>
      </c>
      <c r="F94" s="27">
        <v>155.94</v>
      </c>
      <c r="G94" s="27">
        <v>1277.1500000000001</v>
      </c>
      <c r="H94" s="33">
        <f t="shared" si="2"/>
        <v>754.74959999999999</v>
      </c>
      <c r="I94" s="33">
        <f t="shared" si="3"/>
        <v>6309.121000000001</v>
      </c>
    </row>
    <row r="95" spans="1:9" ht="34.200000000000003" x14ac:dyDescent="0.2">
      <c r="A95" s="24">
        <v>77</v>
      </c>
      <c r="B95" s="25" t="s">
        <v>181</v>
      </c>
      <c r="C95" s="24" t="s">
        <v>182</v>
      </c>
      <c r="D95" s="26" t="s">
        <v>47</v>
      </c>
      <c r="E95" s="26">
        <v>87.001000000000005</v>
      </c>
      <c r="F95" s="27">
        <v>44.82</v>
      </c>
      <c r="G95" s="27">
        <v>3899.38</v>
      </c>
      <c r="H95" s="33">
        <f t="shared" si="2"/>
        <v>216.9288</v>
      </c>
      <c r="I95" s="33">
        <f t="shared" si="3"/>
        <v>19262.9372</v>
      </c>
    </row>
    <row r="96" spans="1:9" ht="34.200000000000003" x14ac:dyDescent="0.2">
      <c r="A96" s="24">
        <v>78</v>
      </c>
      <c r="B96" s="25" t="s">
        <v>183</v>
      </c>
      <c r="C96" s="24" t="s">
        <v>184</v>
      </c>
      <c r="D96" s="26" t="s">
        <v>47</v>
      </c>
      <c r="E96" s="26">
        <v>1.1399999999999999</v>
      </c>
      <c r="F96" s="27">
        <v>560</v>
      </c>
      <c r="G96" s="27">
        <v>638.4</v>
      </c>
      <c r="H96" s="33">
        <f t="shared" si="2"/>
        <v>2710.4</v>
      </c>
      <c r="I96" s="33">
        <f t="shared" si="3"/>
        <v>3153.6959999999999</v>
      </c>
    </row>
    <row r="97" spans="1:9" ht="34.200000000000003" x14ac:dyDescent="0.2">
      <c r="A97" s="24">
        <v>79</v>
      </c>
      <c r="B97" s="25" t="s">
        <v>185</v>
      </c>
      <c r="C97" s="24" t="s">
        <v>186</v>
      </c>
      <c r="D97" s="26" t="s">
        <v>47</v>
      </c>
      <c r="E97" s="26">
        <v>0.39</v>
      </c>
      <c r="F97" s="27">
        <v>592.76</v>
      </c>
      <c r="G97" s="27">
        <v>231.18</v>
      </c>
      <c r="H97" s="33">
        <f t="shared" si="2"/>
        <v>2868.9584</v>
      </c>
      <c r="I97" s="33">
        <f t="shared" si="3"/>
        <v>1142.0292000000002</v>
      </c>
    </row>
    <row r="98" spans="1:9" ht="34.200000000000003" x14ac:dyDescent="0.2">
      <c r="A98" s="24">
        <v>80</v>
      </c>
      <c r="B98" s="25" t="s">
        <v>187</v>
      </c>
      <c r="C98" s="24" t="s">
        <v>111</v>
      </c>
      <c r="D98" s="26" t="s">
        <v>47</v>
      </c>
      <c r="E98" s="26">
        <v>6.0499999999999998E-2</v>
      </c>
      <c r="F98" s="27">
        <v>519.79999999999995</v>
      </c>
      <c r="G98" s="27">
        <v>31.45</v>
      </c>
      <c r="H98" s="33">
        <f t="shared" si="2"/>
        <v>2515.8319999999999</v>
      </c>
      <c r="I98" s="33">
        <f t="shared" si="3"/>
        <v>155.363</v>
      </c>
    </row>
    <row r="99" spans="1:9" ht="34.200000000000003" x14ac:dyDescent="0.2">
      <c r="A99" s="24">
        <v>81</v>
      </c>
      <c r="B99" s="25" t="s">
        <v>188</v>
      </c>
      <c r="C99" s="24" t="s">
        <v>189</v>
      </c>
      <c r="D99" s="26" t="s">
        <v>80</v>
      </c>
      <c r="E99" s="26">
        <v>9</v>
      </c>
      <c r="F99" s="27">
        <v>31.43</v>
      </c>
      <c r="G99" s="27">
        <v>282.87</v>
      </c>
      <c r="H99" s="33">
        <f t="shared" si="2"/>
        <v>152.12119999999999</v>
      </c>
      <c r="I99" s="33">
        <f t="shared" si="3"/>
        <v>1397.3778000000002</v>
      </c>
    </row>
    <row r="100" spans="1:9" ht="34.200000000000003" x14ac:dyDescent="0.2">
      <c r="A100" s="24">
        <v>82</v>
      </c>
      <c r="B100" s="25" t="s">
        <v>190</v>
      </c>
      <c r="C100" s="24" t="s">
        <v>191</v>
      </c>
      <c r="D100" s="26" t="s">
        <v>80</v>
      </c>
      <c r="E100" s="26">
        <v>2</v>
      </c>
      <c r="F100" s="27">
        <v>78.56</v>
      </c>
      <c r="G100" s="27">
        <v>157.12</v>
      </c>
      <c r="H100" s="33">
        <f t="shared" si="2"/>
        <v>380.23039999999997</v>
      </c>
      <c r="I100" s="33">
        <f t="shared" si="3"/>
        <v>776.17280000000005</v>
      </c>
    </row>
    <row r="101" spans="1:9" ht="34.200000000000003" x14ac:dyDescent="0.2">
      <c r="A101" s="24">
        <v>83</v>
      </c>
      <c r="B101" s="25" t="s">
        <v>192</v>
      </c>
      <c r="C101" s="24" t="s">
        <v>193</v>
      </c>
      <c r="D101" s="26" t="s">
        <v>80</v>
      </c>
      <c r="E101" s="26">
        <v>3</v>
      </c>
      <c r="F101" s="27">
        <v>593.85</v>
      </c>
      <c r="G101" s="27">
        <v>1781.55</v>
      </c>
      <c r="H101" s="33">
        <f t="shared" si="2"/>
        <v>2874.2339999999999</v>
      </c>
      <c r="I101" s="33">
        <f t="shared" si="3"/>
        <v>8800.857</v>
      </c>
    </row>
    <row r="102" spans="1:9" ht="34.200000000000003" x14ac:dyDescent="0.2">
      <c r="A102" s="24">
        <v>84</v>
      </c>
      <c r="B102" s="25" t="s">
        <v>194</v>
      </c>
      <c r="C102" s="24" t="s">
        <v>195</v>
      </c>
      <c r="D102" s="26" t="s">
        <v>80</v>
      </c>
      <c r="E102" s="26">
        <v>4</v>
      </c>
      <c r="F102" s="27">
        <v>901.16</v>
      </c>
      <c r="G102" s="27">
        <v>3604.64</v>
      </c>
      <c r="H102" s="33">
        <f t="shared" si="2"/>
        <v>4361.6143999999995</v>
      </c>
      <c r="I102" s="33">
        <f t="shared" si="3"/>
        <v>17806.921600000001</v>
      </c>
    </row>
    <row r="103" spans="1:9" ht="34.200000000000003" x14ac:dyDescent="0.2">
      <c r="A103" s="24">
        <v>85</v>
      </c>
      <c r="B103" s="25" t="s">
        <v>196</v>
      </c>
      <c r="C103" s="24" t="s">
        <v>197</v>
      </c>
      <c r="D103" s="26" t="s">
        <v>80</v>
      </c>
      <c r="E103" s="26">
        <v>2</v>
      </c>
      <c r="F103" s="27">
        <v>908.44</v>
      </c>
      <c r="G103" s="27">
        <v>1816.88</v>
      </c>
      <c r="H103" s="33">
        <f t="shared" si="2"/>
        <v>4396.8496000000005</v>
      </c>
      <c r="I103" s="33">
        <f t="shared" si="3"/>
        <v>8975.387200000001</v>
      </c>
    </row>
    <row r="104" spans="1:9" ht="34.200000000000003" x14ac:dyDescent="0.2">
      <c r="A104" s="24">
        <v>86</v>
      </c>
      <c r="B104" s="25" t="s">
        <v>198</v>
      </c>
      <c r="C104" s="24" t="s">
        <v>199</v>
      </c>
      <c r="D104" s="26" t="s">
        <v>80</v>
      </c>
      <c r="E104" s="26">
        <v>1</v>
      </c>
      <c r="F104" s="27">
        <v>387.63</v>
      </c>
      <c r="G104" s="27">
        <v>387.63</v>
      </c>
      <c r="H104" s="33">
        <f t="shared" si="2"/>
        <v>1876.1291999999999</v>
      </c>
      <c r="I104" s="33">
        <f t="shared" si="3"/>
        <v>1914.8922000000002</v>
      </c>
    </row>
    <row r="105" spans="1:9" ht="34.200000000000003" x14ac:dyDescent="0.2">
      <c r="A105" s="24">
        <v>87</v>
      </c>
      <c r="B105" s="25" t="s">
        <v>200</v>
      </c>
      <c r="C105" s="24" t="s">
        <v>201</v>
      </c>
      <c r="D105" s="26" t="s">
        <v>80</v>
      </c>
      <c r="E105" s="26">
        <v>2</v>
      </c>
      <c r="F105" s="27">
        <v>871.29</v>
      </c>
      <c r="G105" s="27">
        <v>1742.58</v>
      </c>
      <c r="H105" s="33">
        <f t="shared" si="2"/>
        <v>4217.0436</v>
      </c>
      <c r="I105" s="33">
        <f t="shared" si="3"/>
        <v>8608.3451999999997</v>
      </c>
    </row>
    <row r="106" spans="1:9" ht="34.200000000000003" x14ac:dyDescent="0.2">
      <c r="A106" s="24">
        <v>88</v>
      </c>
      <c r="B106" s="25" t="s">
        <v>202</v>
      </c>
      <c r="C106" s="24" t="s">
        <v>203</v>
      </c>
      <c r="D106" s="26" t="s">
        <v>80</v>
      </c>
      <c r="E106" s="26">
        <v>2</v>
      </c>
      <c r="F106" s="27">
        <v>1235.8399999999999</v>
      </c>
      <c r="G106" s="27">
        <v>2471.6799999999998</v>
      </c>
      <c r="H106" s="33">
        <f t="shared" si="2"/>
        <v>5981.4655999999995</v>
      </c>
      <c r="I106" s="33">
        <f t="shared" si="3"/>
        <v>12210.099200000001</v>
      </c>
    </row>
    <row r="107" spans="1:9" ht="34.200000000000003" x14ac:dyDescent="0.2">
      <c r="A107" s="24">
        <v>89</v>
      </c>
      <c r="B107" s="25" t="s">
        <v>204</v>
      </c>
      <c r="C107" s="24" t="s">
        <v>205</v>
      </c>
      <c r="D107" s="26" t="s">
        <v>80</v>
      </c>
      <c r="E107" s="26">
        <v>8</v>
      </c>
      <c r="F107" s="27">
        <v>71.930000000000007</v>
      </c>
      <c r="G107" s="27">
        <v>575.44000000000005</v>
      </c>
      <c r="H107" s="33">
        <f t="shared" si="2"/>
        <v>348.14120000000003</v>
      </c>
      <c r="I107" s="33">
        <f t="shared" si="3"/>
        <v>2842.6736000000005</v>
      </c>
    </row>
    <row r="108" spans="1:9" ht="34.200000000000003" x14ac:dyDescent="0.2">
      <c r="A108" s="24">
        <v>90</v>
      </c>
      <c r="B108" s="25" t="s">
        <v>206</v>
      </c>
      <c r="C108" s="24" t="s">
        <v>207</v>
      </c>
      <c r="D108" s="26" t="s">
        <v>80</v>
      </c>
      <c r="E108" s="26">
        <v>6</v>
      </c>
      <c r="F108" s="27">
        <v>22.36</v>
      </c>
      <c r="G108" s="27">
        <v>134.16</v>
      </c>
      <c r="H108" s="33">
        <f t="shared" si="2"/>
        <v>108.22239999999999</v>
      </c>
      <c r="I108" s="33">
        <f t="shared" si="3"/>
        <v>662.75040000000001</v>
      </c>
    </row>
    <row r="109" spans="1:9" ht="34.200000000000003" x14ac:dyDescent="0.2">
      <c r="A109" s="24">
        <v>91</v>
      </c>
      <c r="B109" s="25" t="s">
        <v>208</v>
      </c>
      <c r="C109" s="24" t="s">
        <v>209</v>
      </c>
      <c r="D109" s="26" t="s">
        <v>27</v>
      </c>
      <c r="E109" s="26">
        <v>5.3499999999999999E-2</v>
      </c>
      <c r="F109" s="27">
        <v>7571</v>
      </c>
      <c r="G109" s="27">
        <v>405.05</v>
      </c>
      <c r="H109" s="33">
        <f t="shared" si="2"/>
        <v>36643.64</v>
      </c>
      <c r="I109" s="33">
        <f t="shared" si="3"/>
        <v>2000.9470000000001</v>
      </c>
    </row>
    <row r="110" spans="1:9" ht="34.200000000000003" x14ac:dyDescent="0.2">
      <c r="A110" s="24">
        <v>92</v>
      </c>
      <c r="B110" s="25" t="s">
        <v>210</v>
      </c>
      <c r="C110" s="24" t="s">
        <v>211</v>
      </c>
      <c r="D110" s="26" t="s">
        <v>80</v>
      </c>
      <c r="E110" s="26">
        <v>2</v>
      </c>
      <c r="F110" s="27">
        <v>569.52</v>
      </c>
      <c r="G110" s="27">
        <v>1139.04</v>
      </c>
      <c r="H110" s="33">
        <f t="shared" si="2"/>
        <v>2756.4767999999999</v>
      </c>
      <c r="I110" s="33">
        <f t="shared" si="3"/>
        <v>5626.8576000000003</v>
      </c>
    </row>
    <row r="111" spans="1:9" ht="34.200000000000003" x14ac:dyDescent="0.2">
      <c r="A111" s="24">
        <v>93</v>
      </c>
      <c r="B111" s="25" t="s">
        <v>212</v>
      </c>
      <c r="C111" s="24" t="s">
        <v>213</v>
      </c>
      <c r="D111" s="26" t="s">
        <v>40</v>
      </c>
      <c r="E111" s="26">
        <v>0.66800000000000004</v>
      </c>
      <c r="F111" s="27">
        <v>146.25</v>
      </c>
      <c r="G111" s="27">
        <v>97.7</v>
      </c>
      <c r="H111" s="33">
        <f t="shared" si="2"/>
        <v>707.85</v>
      </c>
      <c r="I111" s="33">
        <f t="shared" si="3"/>
        <v>482.63800000000003</v>
      </c>
    </row>
    <row r="112" spans="1:9" ht="45.6" x14ac:dyDescent="0.2">
      <c r="A112" s="24">
        <v>94</v>
      </c>
      <c r="B112" s="25" t="s">
        <v>214</v>
      </c>
      <c r="C112" s="24" t="s">
        <v>215</v>
      </c>
      <c r="D112" s="26" t="s">
        <v>80</v>
      </c>
      <c r="E112" s="26">
        <v>2</v>
      </c>
      <c r="F112" s="27">
        <v>2543.9</v>
      </c>
      <c r="G112" s="27">
        <v>5087.8</v>
      </c>
      <c r="H112" s="33">
        <f t="shared" si="2"/>
        <v>12312.476000000001</v>
      </c>
      <c r="I112" s="33">
        <f t="shared" si="3"/>
        <v>25133.732000000004</v>
      </c>
    </row>
    <row r="113" spans="1:9" ht="45.6" x14ac:dyDescent="0.2">
      <c r="A113" s="24">
        <v>95</v>
      </c>
      <c r="B113" s="25" t="s">
        <v>216</v>
      </c>
      <c r="C113" s="24" t="s">
        <v>217</v>
      </c>
      <c r="D113" s="26" t="s">
        <v>218</v>
      </c>
      <c r="E113" s="26">
        <v>33.5</v>
      </c>
      <c r="F113" s="27">
        <v>741.5</v>
      </c>
      <c r="G113" s="27">
        <v>24840.25</v>
      </c>
      <c r="H113" s="33">
        <f t="shared" si="2"/>
        <v>3588.8599999999997</v>
      </c>
      <c r="I113" s="33">
        <f t="shared" si="3"/>
        <v>122710.83500000001</v>
      </c>
    </row>
    <row r="114" spans="1:9" ht="45.6" x14ac:dyDescent="0.2">
      <c r="A114" s="24">
        <v>96</v>
      </c>
      <c r="B114" s="25" t="s">
        <v>219</v>
      </c>
      <c r="C114" s="24" t="s">
        <v>220</v>
      </c>
      <c r="D114" s="26" t="s">
        <v>218</v>
      </c>
      <c r="E114" s="26">
        <v>1.2</v>
      </c>
      <c r="F114" s="27">
        <v>1245.95</v>
      </c>
      <c r="G114" s="27">
        <v>1495.14</v>
      </c>
      <c r="H114" s="33">
        <f t="shared" si="2"/>
        <v>6030.3980000000001</v>
      </c>
      <c r="I114" s="33">
        <f t="shared" si="3"/>
        <v>7385.9916000000012</v>
      </c>
    </row>
    <row r="115" spans="1:9" ht="57" x14ac:dyDescent="0.2">
      <c r="A115" s="24">
        <v>97</v>
      </c>
      <c r="B115" s="25" t="s">
        <v>221</v>
      </c>
      <c r="C115" s="24" t="s">
        <v>222</v>
      </c>
      <c r="D115" s="26" t="s">
        <v>218</v>
      </c>
      <c r="E115" s="26">
        <v>5.2</v>
      </c>
      <c r="F115" s="27">
        <v>122.86</v>
      </c>
      <c r="G115" s="27">
        <v>638.87</v>
      </c>
      <c r="H115" s="33">
        <f t="shared" si="2"/>
        <v>594.64239999999995</v>
      </c>
      <c r="I115" s="33">
        <f t="shared" si="3"/>
        <v>3156.0178000000001</v>
      </c>
    </row>
    <row r="116" spans="1:9" ht="57" x14ac:dyDescent="0.2">
      <c r="A116" s="24">
        <v>98</v>
      </c>
      <c r="B116" s="25" t="s">
        <v>223</v>
      </c>
      <c r="C116" s="24" t="s">
        <v>224</v>
      </c>
      <c r="D116" s="26" t="s">
        <v>218</v>
      </c>
      <c r="E116" s="26">
        <v>26.4</v>
      </c>
      <c r="F116" s="27">
        <v>158.63</v>
      </c>
      <c r="G116" s="27">
        <v>4187.83</v>
      </c>
      <c r="H116" s="33">
        <f t="shared" si="2"/>
        <v>767.76919999999996</v>
      </c>
      <c r="I116" s="33">
        <f t="shared" si="3"/>
        <v>20687.8802</v>
      </c>
    </row>
    <row r="117" spans="1:9" ht="57" x14ac:dyDescent="0.2">
      <c r="A117" s="24">
        <v>99</v>
      </c>
      <c r="B117" s="25" t="s">
        <v>225</v>
      </c>
      <c r="C117" s="24" t="s">
        <v>226</v>
      </c>
      <c r="D117" s="26" t="s">
        <v>218</v>
      </c>
      <c r="E117" s="26">
        <v>0.70279999999999998</v>
      </c>
      <c r="F117" s="27">
        <v>299.5</v>
      </c>
      <c r="G117" s="27">
        <v>210.49</v>
      </c>
      <c r="H117" s="33">
        <f t="shared" si="2"/>
        <v>1449.58</v>
      </c>
      <c r="I117" s="33">
        <f t="shared" si="3"/>
        <v>1039.8206000000002</v>
      </c>
    </row>
    <row r="118" spans="1:9" ht="45.6" x14ac:dyDescent="0.2">
      <c r="A118" s="24">
        <v>100</v>
      </c>
      <c r="B118" s="25" t="s">
        <v>227</v>
      </c>
      <c r="C118" s="24" t="s">
        <v>228</v>
      </c>
      <c r="D118" s="26" t="s">
        <v>80</v>
      </c>
      <c r="E118" s="26">
        <v>1</v>
      </c>
      <c r="F118" s="27">
        <v>45</v>
      </c>
      <c r="G118" s="27">
        <v>45</v>
      </c>
      <c r="H118" s="33">
        <f t="shared" si="2"/>
        <v>217.79999999999998</v>
      </c>
      <c r="I118" s="33">
        <f t="shared" si="3"/>
        <v>222.3</v>
      </c>
    </row>
    <row r="119" spans="1:9" ht="45.6" x14ac:dyDescent="0.2">
      <c r="A119" s="24">
        <v>101</v>
      </c>
      <c r="B119" s="25" t="s">
        <v>229</v>
      </c>
      <c r="C119" s="24" t="s">
        <v>230</v>
      </c>
      <c r="D119" s="26" t="s">
        <v>80</v>
      </c>
      <c r="E119" s="26">
        <v>2</v>
      </c>
      <c r="F119" s="27">
        <v>100</v>
      </c>
      <c r="G119" s="27">
        <v>200</v>
      </c>
      <c r="H119" s="33">
        <f t="shared" si="2"/>
        <v>484</v>
      </c>
      <c r="I119" s="33">
        <f t="shared" si="3"/>
        <v>988.00000000000011</v>
      </c>
    </row>
    <row r="120" spans="1:9" ht="45.6" x14ac:dyDescent="0.2">
      <c r="A120" s="24">
        <v>102</v>
      </c>
      <c r="B120" s="25" t="s">
        <v>231</v>
      </c>
      <c r="C120" s="24" t="s">
        <v>232</v>
      </c>
      <c r="D120" s="26" t="s">
        <v>80</v>
      </c>
      <c r="E120" s="26">
        <v>1</v>
      </c>
      <c r="F120" s="27">
        <v>152</v>
      </c>
      <c r="G120" s="27">
        <v>152</v>
      </c>
      <c r="H120" s="33">
        <f t="shared" si="2"/>
        <v>735.68</v>
      </c>
      <c r="I120" s="33">
        <f t="shared" si="3"/>
        <v>750.88000000000011</v>
      </c>
    </row>
    <row r="121" spans="1:9" ht="45.6" x14ac:dyDescent="0.2">
      <c r="A121" s="24">
        <v>103</v>
      </c>
      <c r="B121" s="25" t="s">
        <v>233</v>
      </c>
      <c r="C121" s="24" t="s">
        <v>234</v>
      </c>
      <c r="D121" s="26" t="s">
        <v>235</v>
      </c>
      <c r="E121" s="26">
        <v>2</v>
      </c>
      <c r="F121" s="27">
        <v>344.65</v>
      </c>
      <c r="G121" s="27">
        <v>689.3</v>
      </c>
      <c r="H121" s="33">
        <f t="shared" si="2"/>
        <v>1668.1059999999998</v>
      </c>
      <c r="I121" s="33">
        <f t="shared" si="3"/>
        <v>3405.1419999999998</v>
      </c>
    </row>
    <row r="122" spans="1:9" ht="34.200000000000003" x14ac:dyDescent="0.2">
      <c r="A122" s="24">
        <v>104</v>
      </c>
      <c r="B122" s="25" t="s">
        <v>236</v>
      </c>
      <c r="C122" s="24" t="s">
        <v>237</v>
      </c>
      <c r="D122" s="26" t="s">
        <v>80</v>
      </c>
      <c r="E122" s="26">
        <v>1</v>
      </c>
      <c r="F122" s="27">
        <v>189.6</v>
      </c>
      <c r="G122" s="27">
        <v>189.6</v>
      </c>
      <c r="H122" s="33">
        <f t="shared" si="2"/>
        <v>917.66399999999999</v>
      </c>
      <c r="I122" s="33">
        <f t="shared" si="3"/>
        <v>936.62400000000002</v>
      </c>
    </row>
    <row r="123" spans="1:9" ht="45.6" x14ac:dyDescent="0.2">
      <c r="A123" s="24">
        <v>105</v>
      </c>
      <c r="B123" s="25" t="s">
        <v>238</v>
      </c>
      <c r="C123" s="24" t="s">
        <v>239</v>
      </c>
      <c r="D123" s="26" t="s">
        <v>80</v>
      </c>
      <c r="E123" s="26">
        <v>1</v>
      </c>
      <c r="F123" s="27">
        <v>670.14</v>
      </c>
      <c r="G123" s="27">
        <v>670.14</v>
      </c>
      <c r="H123" s="33">
        <f t="shared" si="2"/>
        <v>3243.4775999999997</v>
      </c>
      <c r="I123" s="33">
        <f t="shared" si="3"/>
        <v>3310.4916000000003</v>
      </c>
    </row>
    <row r="124" spans="1:9" ht="45.6" x14ac:dyDescent="0.2">
      <c r="A124" s="24">
        <v>106</v>
      </c>
      <c r="B124" s="25" t="s">
        <v>240</v>
      </c>
      <c r="C124" s="24" t="s">
        <v>241</v>
      </c>
      <c r="D124" s="26" t="s">
        <v>218</v>
      </c>
      <c r="E124" s="26">
        <v>38.5</v>
      </c>
      <c r="F124" s="27">
        <v>521.73</v>
      </c>
      <c r="G124" s="27">
        <v>20086.61</v>
      </c>
      <c r="H124" s="33">
        <f t="shared" si="2"/>
        <v>2525.1732000000002</v>
      </c>
      <c r="I124" s="33">
        <f t="shared" si="3"/>
        <v>99227.853400000007</v>
      </c>
    </row>
    <row r="125" spans="1:9" ht="45.6" x14ac:dyDescent="0.2">
      <c r="A125" s="24">
        <v>107</v>
      </c>
      <c r="B125" s="29" t="s">
        <v>242</v>
      </c>
      <c r="C125" s="28" t="s">
        <v>243</v>
      </c>
      <c r="D125" s="30" t="s">
        <v>80</v>
      </c>
      <c r="E125" s="30">
        <v>2</v>
      </c>
      <c r="F125" s="31">
        <v>403.63</v>
      </c>
      <c r="G125" s="31">
        <v>807.26</v>
      </c>
      <c r="H125" s="33">
        <f t="shared" si="2"/>
        <v>1953.5691999999999</v>
      </c>
      <c r="I125" s="33">
        <f t="shared" si="3"/>
        <v>3987.8644000000004</v>
      </c>
    </row>
    <row r="126" spans="1:9" ht="13.2" x14ac:dyDescent="0.2">
      <c r="A126" s="37" t="s">
        <v>244</v>
      </c>
      <c r="B126" s="36"/>
      <c r="C126" s="36"/>
      <c r="D126" s="36"/>
      <c r="E126" s="36"/>
      <c r="F126" s="36"/>
      <c r="G126" s="32"/>
      <c r="H126" s="32"/>
      <c r="I126" s="34">
        <f>SUM(I19:I125)</f>
        <v>1652927.81216</v>
      </c>
    </row>
    <row r="127" spans="1:9" x14ac:dyDescent="0.2">
      <c r="A127" s="17"/>
      <c r="G127" s="14"/>
      <c r="H127" s="14"/>
      <c r="I127" s="14"/>
    </row>
    <row r="129" spans="1:1" x14ac:dyDescent="0.2">
      <c r="A129" s="15" t="s">
        <v>21</v>
      </c>
    </row>
    <row r="131" spans="1:1" x14ac:dyDescent="0.2">
      <c r="A131" s="15" t="s">
        <v>22</v>
      </c>
    </row>
  </sheetData>
  <mergeCells count="12">
    <mergeCell ref="A17:I17"/>
    <mergeCell ref="A18:I18"/>
    <mergeCell ref="A126:F126"/>
    <mergeCell ref="B2:I2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2023-07-03T10:53:16Z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